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C2570DD1-C9BB-4C6D-87B7-D5F35796996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Лист1!$A:$F,Лист1!$2:$4</definedName>
    <definedName name="_xlnm.Print_Area" localSheetId="0">Лист1!$A$1:$BN$14</definedName>
  </definedNames>
  <calcPr calcId="191029"/>
</workbook>
</file>

<file path=xl/calcChain.xml><?xml version="1.0" encoding="utf-8"?>
<calcChain xmlns="http://schemas.openxmlformats.org/spreadsheetml/2006/main">
  <c r="BN6" i="1" l="1"/>
  <c r="BN7" i="1"/>
  <c r="BN8" i="1"/>
  <c r="BK8" i="1" s="1"/>
  <c r="BN9" i="1"/>
  <c r="BK9" i="1" s="1"/>
  <c r="BN10" i="1"/>
  <c r="BN11" i="1"/>
  <c r="BK11" i="1" s="1"/>
  <c r="BN12" i="1"/>
  <c r="BK12" i="1" s="1"/>
  <c r="BN13" i="1"/>
  <c r="BK13" i="1" s="1"/>
  <c r="BN14" i="1"/>
  <c r="BM6" i="1"/>
  <c r="BM7" i="1"/>
  <c r="BM8" i="1"/>
  <c r="BM9" i="1"/>
  <c r="BM12" i="1"/>
  <c r="BM13" i="1"/>
  <c r="BM14" i="1"/>
  <c r="BK6" i="1"/>
  <c r="BK7" i="1"/>
  <c r="BK10" i="1"/>
  <c r="BK14" i="1"/>
  <c r="BK5" i="1"/>
  <c r="BN5" i="1"/>
  <c r="BM5" i="1"/>
  <c r="BG6" i="1"/>
  <c r="BG7" i="1"/>
  <c r="BG8" i="1"/>
  <c r="BG9" i="1"/>
  <c r="BG10" i="1"/>
  <c r="BG11" i="1"/>
  <c r="BG12" i="1"/>
  <c r="BG13" i="1"/>
  <c r="BG14" i="1"/>
  <c r="BJ6" i="1"/>
  <c r="BJ7" i="1"/>
  <c r="BJ8" i="1"/>
  <c r="BJ9" i="1"/>
  <c r="BJ10" i="1"/>
  <c r="BJ11" i="1"/>
  <c r="BJ12" i="1"/>
  <c r="BJ13" i="1"/>
  <c r="BJ14" i="1"/>
  <c r="BI6" i="1"/>
  <c r="BI7" i="1"/>
  <c r="BI8" i="1"/>
  <c r="BI9" i="1"/>
  <c r="BI10" i="1"/>
  <c r="BI11" i="1"/>
  <c r="BI12" i="1"/>
  <c r="BI13" i="1"/>
  <c r="BI14" i="1"/>
  <c r="BG5" i="1"/>
  <c r="BJ5" i="1"/>
  <c r="BI5" i="1"/>
  <c r="BF6" i="1"/>
  <c r="BC6" i="1" s="1"/>
  <c r="BF7" i="1"/>
  <c r="BF8" i="1"/>
  <c r="BF9" i="1"/>
  <c r="BC9" i="1" s="1"/>
  <c r="BF10" i="1"/>
  <c r="BC10" i="1" s="1"/>
  <c r="BF11" i="1"/>
  <c r="BF12" i="1"/>
  <c r="BF13" i="1"/>
  <c r="BC13" i="1" s="1"/>
  <c r="BF14" i="1"/>
  <c r="BC14" i="1" s="1"/>
  <c r="BE6" i="1"/>
  <c r="BE7" i="1"/>
  <c r="BE8" i="1"/>
  <c r="BE9" i="1"/>
  <c r="BE10" i="1"/>
  <c r="BE11" i="1"/>
  <c r="BE12" i="1"/>
  <c r="BE13" i="1"/>
  <c r="BE14" i="1"/>
  <c r="BC7" i="1"/>
  <c r="BC8" i="1"/>
  <c r="BC11" i="1"/>
  <c r="BC12" i="1"/>
  <c r="BC5" i="1"/>
  <c r="BF5" i="1"/>
  <c r="BE5" i="1"/>
  <c r="AK9" i="1"/>
  <c r="AK10" i="1"/>
  <c r="AK11" i="1"/>
  <c r="AK12" i="1"/>
  <c r="AK13" i="1"/>
  <c r="AK14" i="1"/>
  <c r="K10" i="1"/>
  <c r="N7" i="1"/>
  <c r="K7" i="1" s="1"/>
  <c r="N8" i="1"/>
  <c r="K8" i="1" s="1"/>
  <c r="N10" i="1"/>
  <c r="N12" i="1"/>
  <c r="K12" i="1" s="1"/>
  <c r="M6" i="1"/>
  <c r="N6" i="1" s="1"/>
  <c r="K6" i="1" s="1"/>
  <c r="M7" i="1"/>
  <c r="M8" i="1"/>
  <c r="M9" i="1"/>
  <c r="N9" i="1" s="1"/>
  <c r="K9" i="1" s="1"/>
  <c r="M11" i="1"/>
  <c r="N11" i="1" s="1"/>
  <c r="K11" i="1" s="1"/>
  <c r="M12" i="1"/>
  <c r="M13" i="1"/>
  <c r="N13" i="1" s="1"/>
  <c r="K13" i="1" s="1"/>
  <c r="M14" i="1"/>
  <c r="N14" i="1" s="1"/>
  <c r="K14" i="1" s="1"/>
  <c r="M5" i="1"/>
  <c r="N5" i="1" s="1"/>
  <c r="K5" i="1" s="1"/>
  <c r="AO92" i="1"/>
  <c r="AO91" i="1"/>
  <c r="AL81" i="1" l="1"/>
  <c r="AL80" i="1"/>
  <c r="U62" i="1"/>
  <c r="R86" i="1" l="1"/>
  <c r="R87" i="1"/>
  <c r="R88" i="1"/>
  <c r="R85" i="1"/>
  <c r="Q89" i="1"/>
  <c r="AJ61" i="1"/>
  <c r="AU82" i="1"/>
  <c r="AU83" i="1"/>
  <c r="AU84" i="1"/>
  <c r="AU85" i="1"/>
  <c r="AU86" i="1"/>
  <c r="AU87" i="1"/>
  <c r="AU88" i="1"/>
  <c r="AU89" i="1"/>
  <c r="AU90" i="1"/>
  <c r="AU91" i="1"/>
  <c r="AU81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80" i="1"/>
  <c r="G71" i="1"/>
  <c r="G72" i="1"/>
  <c r="G73" i="1"/>
  <c r="G74" i="1"/>
  <c r="G75" i="1"/>
  <c r="G76" i="1"/>
  <c r="G70" i="1"/>
  <c r="F77" i="1"/>
  <c r="I62" i="1"/>
  <c r="H63" i="1"/>
  <c r="H64" i="1"/>
  <c r="H65" i="1"/>
  <c r="H66" i="1"/>
  <c r="H67" i="1"/>
  <c r="H68" i="1"/>
  <c r="H62" i="1"/>
  <c r="AX71" i="1" l="1"/>
  <c r="AX73" i="1"/>
  <c r="AX74" i="1"/>
  <c r="AX75" i="1"/>
  <c r="AX77" i="1"/>
  <c r="AX78" i="1"/>
  <c r="AX79" i="1"/>
  <c r="AW71" i="1"/>
  <c r="AW72" i="1"/>
  <c r="AX72" i="1" s="1"/>
  <c r="AW73" i="1"/>
  <c r="AW74" i="1"/>
  <c r="AW75" i="1"/>
  <c r="AW76" i="1"/>
  <c r="AX76" i="1" s="1"/>
  <c r="AW77" i="1"/>
  <c r="AW78" i="1"/>
  <c r="AW79" i="1"/>
  <c r="AW70" i="1"/>
  <c r="AX70" i="1" s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61" i="1"/>
  <c r="M77" i="1" s="1"/>
  <c r="K77" i="1"/>
  <c r="L77" i="1" s="1"/>
  <c r="AW80" i="1" l="1"/>
  <c r="AX80" i="1" s="1"/>
  <c r="AW6" i="1"/>
  <c r="AX6" i="1" s="1"/>
  <c r="AU6" i="1" s="1"/>
  <c r="AW7" i="1"/>
  <c r="AX7" i="1" s="1"/>
  <c r="AU7" i="1" s="1"/>
  <c r="AW8" i="1"/>
  <c r="AX8" i="1" s="1"/>
  <c r="AU8" i="1" s="1"/>
  <c r="AW9" i="1"/>
  <c r="AX9" i="1" s="1"/>
  <c r="AU9" i="1" s="1"/>
  <c r="AW10" i="1"/>
  <c r="AX10" i="1" s="1"/>
  <c r="AU10" i="1" s="1"/>
  <c r="AW11" i="1"/>
  <c r="AX11" i="1" s="1"/>
  <c r="AU11" i="1" s="1"/>
  <c r="AX12" i="1"/>
  <c r="AU12" i="1" s="1"/>
  <c r="AX13" i="1"/>
  <c r="AU13" i="1" s="1"/>
  <c r="AW14" i="1"/>
  <c r="AX14" i="1" s="1"/>
  <c r="AU14" i="1" s="1"/>
  <c r="AL13" i="1" l="1"/>
  <c r="AI13" i="1" s="1"/>
  <c r="AL14" i="1"/>
  <c r="AI14" i="1" s="1"/>
  <c r="AC6" i="1"/>
  <c r="AC7" i="1"/>
  <c r="AC8" i="1"/>
  <c r="AC9" i="1"/>
  <c r="AC10" i="1"/>
  <c r="AC11" i="1"/>
  <c r="AC12" i="1"/>
  <c r="AC13" i="1"/>
  <c r="AC14" i="1"/>
  <c r="R6" i="1"/>
  <c r="O6" i="1" s="1"/>
  <c r="R7" i="1"/>
  <c r="O7" i="1" s="1"/>
  <c r="R8" i="1"/>
  <c r="O8" i="1" s="1"/>
  <c r="R9" i="1"/>
  <c r="O9" i="1" s="1"/>
  <c r="R10" i="1"/>
  <c r="O10" i="1" s="1"/>
  <c r="R11" i="1"/>
  <c r="O11" i="1" s="1"/>
  <c r="R12" i="1"/>
  <c r="O12" i="1" s="1"/>
  <c r="R13" i="1"/>
  <c r="O13" i="1" s="1"/>
  <c r="R14" i="1"/>
  <c r="O14" i="1" s="1"/>
  <c r="Q5" i="1"/>
  <c r="R5" i="1" s="1"/>
  <c r="O5" i="1" s="1"/>
  <c r="F6" i="1" l="1"/>
  <c r="F7" i="1"/>
  <c r="F8" i="1"/>
  <c r="F9" i="1"/>
  <c r="F10" i="1"/>
  <c r="F11" i="1"/>
  <c r="F12" i="1"/>
  <c r="F13" i="1"/>
  <c r="F14" i="1"/>
  <c r="F5" i="1"/>
  <c r="J6" i="1"/>
  <c r="G6" i="1" s="1"/>
  <c r="J14" i="1"/>
  <c r="G14" i="1" s="1"/>
  <c r="J13" i="1"/>
  <c r="G13" i="1" s="1"/>
  <c r="J12" i="1"/>
  <c r="G12" i="1" s="1"/>
  <c r="J11" i="1"/>
  <c r="G11" i="1" s="1"/>
  <c r="J10" i="1"/>
  <c r="G10" i="1" s="1"/>
  <c r="J9" i="1"/>
  <c r="G9" i="1" s="1"/>
  <c r="J8" i="1"/>
  <c r="G8" i="1" s="1"/>
  <c r="J7" i="1"/>
  <c r="G7" i="1" s="1"/>
  <c r="J5" i="1"/>
  <c r="G5" i="1" s="1"/>
  <c r="AS13" i="1"/>
  <c r="AT13" i="1" s="1"/>
  <c r="AQ13" i="1" s="1"/>
  <c r="AS14" i="1"/>
  <c r="AT14" i="1" s="1"/>
  <c r="AQ14" i="1" s="1"/>
  <c r="AO10" i="1"/>
  <c r="AP10" i="1" s="1"/>
  <c r="AM10" i="1" s="1"/>
  <c r="AO11" i="1"/>
  <c r="AP11" i="1" s="1"/>
  <c r="AM11" i="1" s="1"/>
  <c r="AO14" i="1"/>
  <c r="AP14" i="1" s="1"/>
  <c r="AM14" i="1" s="1"/>
  <c r="AO9" i="1"/>
  <c r="AP9" i="1" s="1"/>
  <c r="AM9" i="1" s="1"/>
  <c r="AK6" i="1"/>
  <c r="AL6" i="1" s="1"/>
  <c r="AI6" i="1" s="1"/>
  <c r="AK7" i="1"/>
  <c r="AL7" i="1" s="1"/>
  <c r="AI7" i="1" s="1"/>
  <c r="AK8" i="1"/>
  <c r="AL8" i="1" s="1"/>
  <c r="AI8" i="1" s="1"/>
  <c r="AL9" i="1"/>
  <c r="AI9" i="1" s="1"/>
  <c r="AL10" i="1"/>
  <c r="AI10" i="1" s="1"/>
  <c r="AL11" i="1"/>
  <c r="AI11" i="1" s="1"/>
  <c r="AD12" i="1"/>
  <c r="AA12" i="1" s="1"/>
  <c r="AD13" i="1"/>
  <c r="AA13" i="1" s="1"/>
  <c r="AD14" i="1"/>
  <c r="AA14" i="1" s="1"/>
  <c r="AD11" i="1"/>
  <c r="AA11" i="1" s="1"/>
  <c r="AD10" i="1"/>
  <c r="AA10" i="1" s="1"/>
  <c r="AD9" i="1"/>
  <c r="AA9" i="1" s="1"/>
  <c r="Z8" i="1"/>
  <c r="W8" i="1" s="1"/>
  <c r="Z6" i="1"/>
  <c r="W6" i="1" s="1"/>
  <c r="Z7" i="1"/>
  <c r="W7" i="1" s="1"/>
  <c r="AS6" i="1"/>
  <c r="AT6" i="1" s="1"/>
  <c r="AQ6" i="1" s="1"/>
  <c r="AS7" i="1"/>
  <c r="AT7" i="1" s="1"/>
  <c r="AQ7" i="1" s="1"/>
  <c r="AS8" i="1"/>
  <c r="AT8" i="1" s="1"/>
  <c r="AQ8" i="1" s="1"/>
  <c r="AS9" i="1"/>
  <c r="AT9" i="1" s="1"/>
  <c r="AQ9" i="1" s="1"/>
  <c r="AT10" i="1"/>
  <c r="AQ10" i="1" s="1"/>
  <c r="AS11" i="1"/>
  <c r="AT11" i="1" s="1"/>
  <c r="AQ11" i="1" s="1"/>
  <c r="AS12" i="1"/>
  <c r="AT12" i="1" s="1"/>
  <c r="AQ12" i="1" s="1"/>
  <c r="AS5" i="1"/>
  <c r="AT5" i="1" s="1"/>
  <c r="AQ5" i="1" s="1"/>
  <c r="AW5" i="1"/>
  <c r="AX5" i="1" s="1"/>
  <c r="AU5" i="1" s="1"/>
  <c r="BA6" i="1"/>
  <c r="BB6" i="1" s="1"/>
  <c r="AY6" i="1" s="1"/>
  <c r="BA7" i="1"/>
  <c r="BB7" i="1" s="1"/>
  <c r="AY7" i="1" s="1"/>
  <c r="BA8" i="1"/>
  <c r="BB8" i="1" s="1"/>
  <c r="AY8" i="1" s="1"/>
  <c r="BA9" i="1"/>
  <c r="BB9" i="1" s="1"/>
  <c r="AY9" i="1" s="1"/>
  <c r="BA10" i="1"/>
  <c r="BB10" i="1" s="1"/>
  <c r="AY10" i="1" s="1"/>
  <c r="BA11" i="1"/>
  <c r="BB11" i="1" s="1"/>
  <c r="AY11" i="1" s="1"/>
  <c r="BA12" i="1"/>
  <c r="BB12" i="1" s="1"/>
  <c r="AY12" i="1" s="1"/>
  <c r="BA13" i="1"/>
  <c r="BB13" i="1" s="1"/>
  <c r="AY13" i="1" s="1"/>
  <c r="BA14" i="1"/>
  <c r="BB14" i="1" s="1"/>
  <c r="AY14" i="1" s="1"/>
  <c r="BA5" i="1"/>
  <c r="BB5" i="1" s="1"/>
  <c r="AY5" i="1" s="1"/>
  <c r="AP6" i="1"/>
  <c r="AM6" i="1" s="1"/>
  <c r="AP7" i="1"/>
  <c r="AM7" i="1" s="1"/>
  <c r="AP8" i="1"/>
  <c r="AM8" i="1" s="1"/>
  <c r="AP12" i="1"/>
  <c r="AM12" i="1" s="1"/>
  <c r="AP13" i="1"/>
  <c r="AM13" i="1" s="1"/>
  <c r="AP5" i="1"/>
  <c r="AM5" i="1" s="1"/>
  <c r="AL12" i="1"/>
  <c r="AI12" i="1" s="1"/>
  <c r="AK5" i="1"/>
  <c r="AL5" i="1" s="1"/>
  <c r="AI5" i="1" s="1"/>
  <c r="Z9" i="1"/>
  <c r="W9" i="1" s="1"/>
  <c r="Z10" i="1"/>
  <c r="W10" i="1" s="1"/>
  <c r="Z11" i="1"/>
  <c r="W11" i="1" s="1"/>
  <c r="Z12" i="1"/>
  <c r="W12" i="1" s="1"/>
  <c r="Z13" i="1"/>
  <c r="W13" i="1" s="1"/>
  <c r="Z14" i="1"/>
  <c r="W14" i="1" s="1"/>
  <c r="Z5" i="1"/>
  <c r="W5" i="1" s="1"/>
  <c r="U6" i="1"/>
  <c r="V6" i="1" s="1"/>
  <c r="S6" i="1" s="1"/>
  <c r="U7" i="1"/>
  <c r="V7" i="1" s="1"/>
  <c r="S7" i="1" s="1"/>
  <c r="U8" i="1"/>
  <c r="V8" i="1" s="1"/>
  <c r="S8" i="1" s="1"/>
  <c r="U9" i="1"/>
  <c r="V9" i="1" s="1"/>
  <c r="S9" i="1" s="1"/>
  <c r="U10" i="1"/>
  <c r="V10" i="1" s="1"/>
  <c r="S10" i="1" s="1"/>
  <c r="U11" i="1"/>
  <c r="V11" i="1" s="1"/>
  <c r="S11" i="1" s="1"/>
  <c r="U12" i="1"/>
  <c r="V12" i="1" s="1"/>
  <c r="S12" i="1" s="1"/>
  <c r="U13" i="1"/>
  <c r="V13" i="1" s="1"/>
  <c r="S13" i="1" s="1"/>
  <c r="U14" i="1"/>
  <c r="V14" i="1" s="1"/>
  <c r="S14" i="1" s="1"/>
  <c r="U5" i="1"/>
  <c r="V5" i="1" s="1"/>
  <c r="S5" i="1" s="1"/>
  <c r="AG6" i="1"/>
  <c r="AH6" i="1" s="1"/>
  <c r="AE6" i="1" s="1"/>
  <c r="AG7" i="1"/>
  <c r="AH7" i="1" s="1"/>
  <c r="AE7" i="1" s="1"/>
  <c r="AG8" i="1"/>
  <c r="AH8" i="1" s="1"/>
  <c r="AE8" i="1" s="1"/>
  <c r="AG9" i="1"/>
  <c r="AH9" i="1" s="1"/>
  <c r="AE9" i="1" s="1"/>
  <c r="AG10" i="1"/>
  <c r="AH10" i="1" s="1"/>
  <c r="AE10" i="1" s="1"/>
  <c r="AG11" i="1"/>
  <c r="AH11" i="1" s="1"/>
  <c r="AE11" i="1" s="1"/>
  <c r="AG12" i="1"/>
  <c r="AH12" i="1" s="1"/>
  <c r="AE12" i="1" s="1"/>
  <c r="AG13" i="1"/>
  <c r="AH13" i="1" s="1"/>
  <c r="AE13" i="1" s="1"/>
  <c r="AG14" i="1"/>
  <c r="AH14" i="1" s="1"/>
  <c r="AE14" i="1" s="1"/>
  <c r="AG5" i="1"/>
  <c r="AH5" i="1" s="1"/>
  <c r="AE5" i="1" s="1"/>
  <c r="AD6" i="1"/>
  <c r="AA6" i="1" s="1"/>
  <c r="AD7" i="1"/>
  <c r="AA7" i="1" s="1"/>
  <c r="AD8" i="1"/>
  <c r="AA8" i="1" s="1"/>
  <c r="AC5" i="1"/>
  <c r="AD5" i="1" s="1"/>
  <c r="AA5" i="1" s="1"/>
</calcChain>
</file>

<file path=xl/sharedStrings.xml><?xml version="1.0" encoding="utf-8"?>
<sst xmlns="http://schemas.openxmlformats.org/spreadsheetml/2006/main" count="104" uniqueCount="41">
  <si>
    <t>հատ</t>
  </si>
  <si>
    <t>Մասնակիցների անունները և նրանց կողմից ներկայացված գնային առաջարկները</t>
  </si>
  <si>
    <t>Չ/Հ</t>
  </si>
  <si>
    <t>Չափաբաժնի Անվանում</t>
  </si>
  <si>
    <t>Միավորի գինը</t>
  </si>
  <si>
    <t>քանակ</t>
  </si>
  <si>
    <t>միավորի գին</t>
  </si>
  <si>
    <t>³é³Ýó  ԱԱՀ-Ç</t>
  </si>
  <si>
    <t>ԱԱՀ-ն ներառյալ</t>
  </si>
  <si>
    <t>ընդամենը</t>
  </si>
  <si>
    <t>Նախահաշվային գինը</t>
  </si>
  <si>
    <t>ԱԱՀ-ն</t>
  </si>
  <si>
    <t xml:space="preserve"> ԱԱՀ-ն</t>
  </si>
  <si>
    <t xml:space="preserve">ԱԱՀ-ն </t>
  </si>
  <si>
    <t>Մկրատ, գրասենյակային</t>
  </si>
  <si>
    <t>Կարիչ, 50-ից ավելի թերթի համար</t>
  </si>
  <si>
    <t>Քանոն, պլաստիկ</t>
  </si>
  <si>
    <t>Պլաստիկ քարտ</t>
  </si>
  <si>
    <t>Կնիք</t>
  </si>
  <si>
    <t>Աննա Սահակյան ԱՁ</t>
  </si>
  <si>
    <t>«Արեա Պապիրուս» ՍՊԸ</t>
  </si>
  <si>
    <t>«Սմարթլայն» ՍՊԸ</t>
  </si>
  <si>
    <t>Դանակ՝ գրասենյակային</t>
  </si>
  <si>
    <t>Դրոշմակնիքներ</t>
  </si>
  <si>
    <t>Ֆլեշ հիշողություն, 16GB</t>
  </si>
  <si>
    <t>Ֆլեշ հիշողություն, 32GB</t>
  </si>
  <si>
    <t>Գրասենյակային պիտույքների դասավորման հարմարանքներ և պարագաներ</t>
  </si>
  <si>
    <t>«ՇՏԱՄՊ-Ն.Մ.Ռ» ՍՊԸ</t>
  </si>
  <si>
    <t xml:space="preserve">«Ոսկե կնիք» ՍՊԸ </t>
  </si>
  <si>
    <t>«Տեխնիկա պլյուս» ՍՊԸ</t>
  </si>
  <si>
    <t>«Նորմա պլյուս» ՍՊԸ</t>
  </si>
  <si>
    <t>«Մայ Մարկետ» ՓԲԸ</t>
  </si>
  <si>
    <t>Սենիկ Գալստյան ԱՁ</t>
  </si>
  <si>
    <t>«Մինե» ՍՊԸ</t>
  </si>
  <si>
    <t>«Ինոթեք» ՍՊԸ</t>
  </si>
  <si>
    <t>«Գլավսնաբ Իմպորտ» ՍՊԸ</t>
  </si>
  <si>
    <t>«Էմ Սի Էս Կովկաս» ՍՊԸ</t>
  </si>
  <si>
    <t>«Ազուռ» ՍՊԸ</t>
  </si>
  <si>
    <t>«ԱՏԱ» ՍՊԸ</t>
  </si>
  <si>
    <t>2021թ</t>
  </si>
  <si>
    <t>ՀԱՎԵԼՎԱԾ  ԴԴ-ԳՀԱՊՁԲ-21/04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</si>
</sst>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4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color indexed="8"/>
      <name val="Sylfaen"/>
      <family val="1"/>
      <charset val="204"/>
    </font>
    <font>
      <b/>
      <sz val="12"/>
      <name val="Arial Armenian"/>
      <family val="2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0"/>
      <name val="Sylfaen"/>
      <family val="1"/>
      <charset val="204"/>
    </font>
    <font>
      <b/>
      <i/>
      <sz val="11"/>
      <color indexed="8"/>
      <name val="Sylfaen"/>
      <family val="1"/>
    </font>
    <font>
      <b/>
      <sz val="12"/>
      <name val="GHEA Grapalat"/>
      <family val="3"/>
    </font>
    <font>
      <b/>
      <i/>
      <sz val="14"/>
      <color theme="1"/>
      <name val="Calibri"/>
      <family val="2"/>
      <scheme val="minor"/>
    </font>
    <font>
      <sz val="10"/>
      <name val="GHEA Grapalat"/>
      <family val="3"/>
    </font>
    <font>
      <sz val="8"/>
      <name val="GHEA Grapalat"/>
      <family val="3"/>
    </font>
    <font>
      <sz val="10"/>
      <name val="Arial LatArm"/>
      <family val="2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1"/>
      <color rgb="FF000000"/>
      <name val="Calibri"/>
      <family val="2"/>
      <charset val="204"/>
    </font>
    <font>
      <sz val="8"/>
      <color theme="1"/>
      <name val="GHEA Grapalat"/>
      <family val="3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1" xfId="0" applyBorder="1"/>
    <xf numFmtId="2" fontId="0" fillId="2" borderId="1" xfId="0" applyNumberFormat="1" applyFill="1" applyBorder="1" applyAlignment="1">
      <alignment horizontal="right"/>
    </xf>
    <xf numFmtId="0" fontId="0" fillId="0" borderId="0" xfId="0" applyFont="1"/>
    <xf numFmtId="0" fontId="0" fillId="2" borderId="1" xfId="0" applyFill="1" applyBorder="1" applyAlignment="1">
      <alignment horizontal="justify"/>
    </xf>
    <xf numFmtId="0" fontId="1" fillId="2" borderId="1" xfId="0" applyFont="1" applyFill="1" applyBorder="1" applyAlignment="1">
      <alignment horizontal="justify"/>
    </xf>
    <xf numFmtId="0" fontId="2" fillId="2" borderId="1" xfId="0" applyFont="1" applyFill="1" applyBorder="1" applyAlignment="1">
      <alignment horizontal="justify"/>
    </xf>
    <xf numFmtId="0" fontId="3" fillId="2" borderId="1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vertical="top"/>
    </xf>
    <xf numFmtId="0" fontId="0" fillId="2" borderId="0" xfId="0" applyFill="1"/>
    <xf numFmtId="0" fontId="1" fillId="2" borderId="2" xfId="0" applyFont="1" applyFill="1" applyBorder="1" applyAlignment="1">
      <alignment horizontal="justify"/>
    </xf>
    <xf numFmtId="0" fontId="2" fillId="2" borderId="2" xfId="0" applyFont="1" applyFill="1" applyBorder="1" applyAlignment="1">
      <alignment horizontal="justify"/>
    </xf>
    <xf numFmtId="0" fontId="10" fillId="2" borderId="2" xfId="0" applyFont="1" applyFill="1" applyBorder="1" applyAlignment="1">
      <alignment horizontal="justify"/>
    </xf>
    <xf numFmtId="0" fontId="13" fillId="2" borderId="5" xfId="0" applyFont="1" applyFill="1" applyBorder="1" applyAlignment="1">
      <alignment horizontal="center" vertical="justify"/>
    </xf>
    <xf numFmtId="0" fontId="12" fillId="2" borderId="5" xfId="0" applyFont="1" applyFill="1" applyBorder="1" applyAlignment="1">
      <alignment horizontal="center" vertical="justify"/>
    </xf>
    <xf numFmtId="0" fontId="0" fillId="2" borderId="1" xfId="0" applyFill="1" applyBorder="1"/>
    <xf numFmtId="1" fontId="11" fillId="2" borderId="1" xfId="0" applyNumberFormat="1" applyFont="1" applyFill="1" applyBorder="1"/>
    <xf numFmtId="0" fontId="11" fillId="2" borderId="1" xfId="0" applyFont="1" applyFill="1" applyBorder="1"/>
    <xf numFmtId="164" fontId="11" fillId="2" borderId="1" xfId="0" applyNumberFormat="1" applyFont="1" applyFill="1" applyBorder="1"/>
    <xf numFmtId="2" fontId="11" fillId="2" borderId="1" xfId="0" applyNumberFormat="1" applyFont="1" applyFill="1" applyBorder="1"/>
    <xf numFmtId="2" fontId="0" fillId="2" borderId="1" xfId="0" applyNumberFormat="1" applyFill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2" borderId="1" xfId="0" applyFill="1" applyBorder="1" applyAlignment="1">
      <alignment horizontal="center" vertical="center" wrapText="1"/>
    </xf>
    <xf numFmtId="0" fontId="0" fillId="0" borderId="4" xfId="0" applyBorder="1"/>
    <xf numFmtId="0" fontId="8" fillId="2" borderId="1" xfId="0" applyFont="1" applyFill="1" applyBorder="1" applyAlignment="1">
      <alignment horizontal="justify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0" borderId="1" xfId="0" applyFont="1" applyBorder="1"/>
    <xf numFmtId="0" fontId="0" fillId="0" borderId="1" xfId="0" applyFont="1" applyBorder="1"/>
    <xf numFmtId="2" fontId="18" fillId="2" borderId="5" xfId="0" applyNumberFormat="1" applyFont="1" applyFill="1" applyBorder="1" applyAlignment="1">
      <alignment horizontal="right" vertical="justify"/>
    </xf>
    <xf numFmtId="0" fontId="18" fillId="2" borderId="5" xfId="0" applyFont="1" applyFill="1" applyBorder="1" applyAlignment="1">
      <alignment horizontal="right" vertical="justify"/>
    </xf>
    <xf numFmtId="0" fontId="18" fillId="2" borderId="5" xfId="0" applyFont="1" applyFill="1" applyBorder="1" applyAlignment="1">
      <alignment horizontal="center" vertical="justify"/>
    </xf>
    <xf numFmtId="0" fontId="18" fillId="2" borderId="6" xfId="0" applyFont="1" applyFill="1" applyBorder="1" applyAlignment="1">
      <alignment horizontal="justify" vertical="justify"/>
    </xf>
    <xf numFmtId="0" fontId="18" fillId="2" borderId="5" xfId="0" applyFont="1" applyFill="1" applyBorder="1" applyAlignment="1">
      <alignment horizontal="justify" vertical="justify"/>
    </xf>
    <xf numFmtId="0" fontId="18" fillId="2" borderId="5" xfId="0" applyFont="1" applyFill="1" applyBorder="1" applyAlignment="1">
      <alignment horizontal="justify"/>
    </xf>
    <xf numFmtId="165" fontId="11" fillId="2" borderId="1" xfId="0" applyNumberFormat="1" applyFont="1" applyFill="1" applyBorder="1"/>
    <xf numFmtId="164" fontId="11" fillId="2" borderId="1" xfId="0" applyNumberFormat="1" applyFont="1" applyFill="1" applyBorder="1" applyAlignment="1">
      <alignment horizontal="left"/>
    </xf>
    <xf numFmtId="165" fontId="11" fillId="2" borderId="1" xfId="0" applyNumberFormat="1" applyFont="1" applyFill="1" applyBorder="1" applyAlignment="1">
      <alignment horizontal="left" indent="1"/>
    </xf>
    <xf numFmtId="1" fontId="0" fillId="0" borderId="1" xfId="0" applyNumberFormat="1" applyBorder="1"/>
    <xf numFmtId="0" fontId="16" fillId="0" borderId="10" xfId="0" applyFont="1" applyBorder="1" applyAlignment="1">
      <alignment horizontal="justify" vertical="center" wrapText="1"/>
    </xf>
    <xf numFmtId="0" fontId="17" fillId="0" borderId="10" xfId="0" applyFont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justify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4" fontId="0" fillId="0" borderId="1" xfId="0" applyNumberFormat="1" applyBorder="1"/>
    <xf numFmtId="0" fontId="20" fillId="3" borderId="12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165" fontId="0" fillId="0" borderId="1" xfId="0" applyNumberFormat="1" applyBorder="1"/>
    <xf numFmtId="0" fontId="21" fillId="3" borderId="9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/>
    <xf numFmtId="0" fontId="23" fillId="0" borderId="0" xfId="0" applyFont="1"/>
    <xf numFmtId="0" fontId="20" fillId="0" borderId="0" xfId="0" applyFont="1"/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2" borderId="1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justify"/>
    </xf>
    <xf numFmtId="0" fontId="6" fillId="2" borderId="5" xfId="0" applyFont="1" applyFill="1" applyBorder="1" applyAlignment="1">
      <alignment horizontal="center" vertical="justify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justify"/>
    </xf>
    <xf numFmtId="0" fontId="6" fillId="2" borderId="3" xfId="0" applyFont="1" applyFill="1" applyBorder="1" applyAlignment="1">
      <alignment horizontal="center" vertical="justify"/>
    </xf>
    <xf numFmtId="0" fontId="6" fillId="2" borderId="4" xfId="0" applyFont="1" applyFill="1" applyBorder="1" applyAlignment="1">
      <alignment horizontal="center" vertical="justify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110"/>
  <sheetViews>
    <sheetView tabSelected="1" view="pageBreakPreview" zoomScale="60" zoomScaleNormal="100" workbookViewId="0">
      <pane xSplit="13" ySplit="11" topLeftCell="AK12" activePane="bottomRight" state="frozen"/>
      <selection pane="topRight" activeCell="J1" sqref="J1"/>
      <selection pane="bottomLeft" activeCell="A12" sqref="A12"/>
      <selection pane="bottomRight" activeCell="Y1" sqref="Y1"/>
    </sheetView>
  </sheetViews>
  <sheetFormatPr defaultRowHeight="15"/>
  <cols>
    <col min="1" max="1" width="4" customWidth="1"/>
    <col min="2" max="2" width="29" style="3" customWidth="1"/>
    <col min="3" max="3" width="5.5703125" customWidth="1"/>
    <col min="4" max="4" width="12.5703125" customWidth="1"/>
    <col min="5" max="5" width="10.140625" customWidth="1"/>
    <col min="6" max="6" width="12" customWidth="1"/>
    <col min="7" max="7" width="8" customWidth="1"/>
    <col min="8" max="8" width="8.5703125" customWidth="1"/>
    <col min="9" max="10" width="12" customWidth="1"/>
    <col min="11" max="11" width="10.42578125" customWidth="1"/>
    <col min="12" max="12" width="11.42578125" customWidth="1"/>
    <col min="13" max="13" width="11.28515625" customWidth="1"/>
    <col min="14" max="14" width="14.42578125" customWidth="1"/>
    <col min="15" max="15" width="8.28515625" customWidth="1"/>
    <col min="16" max="16" width="10" customWidth="1"/>
    <col min="17" max="17" width="9.85546875" customWidth="1"/>
    <col min="18" max="18" width="10.42578125" customWidth="1"/>
    <col min="19" max="19" width="7.85546875" customWidth="1"/>
    <col min="20" max="20" width="10.85546875" customWidth="1"/>
    <col min="21" max="21" width="9.28515625" customWidth="1"/>
    <col min="22" max="22" width="11" customWidth="1"/>
    <col min="23" max="23" width="7.42578125" customWidth="1"/>
    <col min="24" max="24" width="9.5703125" customWidth="1"/>
    <col min="25" max="25" width="8.7109375" customWidth="1"/>
    <col min="26" max="26" width="9" customWidth="1"/>
    <col min="27" max="27" width="9.140625" customWidth="1"/>
    <col min="28" max="28" width="10.7109375" customWidth="1"/>
    <col min="29" max="29" width="10.5703125" customWidth="1"/>
    <col min="30" max="31" width="9.140625" customWidth="1"/>
    <col min="32" max="32" width="11" customWidth="1"/>
    <col min="33" max="33" width="10.5703125" customWidth="1"/>
    <col min="34" max="34" width="10.85546875" customWidth="1"/>
    <col min="35" max="35" width="11.7109375" customWidth="1"/>
    <col min="36" max="36" width="9.5703125" bestFit="1" customWidth="1"/>
    <col min="37" max="39" width="9.140625" customWidth="1"/>
    <col min="41" max="43" width="9.140625" customWidth="1"/>
    <col min="44" max="44" width="10.5703125" bestFit="1" customWidth="1"/>
    <col min="45" max="45" width="10.7109375" customWidth="1"/>
    <col min="46" max="46" width="9.140625" customWidth="1"/>
    <col min="47" max="47" width="12.28515625" customWidth="1"/>
    <col min="48" max="48" width="12.42578125" customWidth="1"/>
    <col min="49" max="49" width="12.140625" customWidth="1"/>
    <col min="50" max="51" width="9.140625" customWidth="1"/>
    <col min="52" max="52" width="10.5703125" bestFit="1" customWidth="1"/>
    <col min="53" max="53" width="10.5703125" customWidth="1"/>
    <col min="54" max="54" width="11.5703125" customWidth="1"/>
  </cols>
  <sheetData>
    <row r="1" spans="1:67" ht="37.5" customHeight="1">
      <c r="A1" s="4"/>
      <c r="B1" s="104" t="s">
        <v>40</v>
      </c>
      <c r="C1" s="105"/>
      <c r="D1" s="106"/>
      <c r="E1" s="6"/>
      <c r="F1" s="6"/>
      <c r="G1" s="6"/>
      <c r="H1" s="6"/>
      <c r="I1" s="6"/>
      <c r="J1" s="6"/>
      <c r="K1" s="6"/>
      <c r="L1" s="2"/>
      <c r="M1" s="2"/>
      <c r="N1" s="7"/>
      <c r="O1" s="8"/>
      <c r="P1" s="8"/>
      <c r="Q1" s="99"/>
      <c r="R1" s="100"/>
      <c r="S1" s="100"/>
      <c r="T1" s="9"/>
      <c r="U1" s="10"/>
      <c r="V1" s="10"/>
      <c r="W1" s="10"/>
      <c r="X1" s="10"/>
      <c r="Y1" s="10"/>
      <c r="Z1" s="10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</row>
    <row r="2" spans="1:67" ht="15.75" customHeight="1">
      <c r="A2" s="4"/>
      <c r="B2" s="25" t="s">
        <v>39</v>
      </c>
      <c r="C2" s="5"/>
      <c r="D2" s="12"/>
      <c r="E2" s="13"/>
      <c r="F2" s="13"/>
      <c r="G2" s="13"/>
      <c r="H2" s="13"/>
      <c r="I2" s="13"/>
      <c r="J2" s="13"/>
      <c r="K2" s="14"/>
      <c r="L2" s="97" t="s">
        <v>1</v>
      </c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</row>
    <row r="3" spans="1:67" ht="32.25" customHeight="1">
      <c r="A3" s="91" t="s">
        <v>2</v>
      </c>
      <c r="B3" s="93" t="s">
        <v>3</v>
      </c>
      <c r="C3" s="95"/>
      <c r="D3" s="101" t="s">
        <v>10</v>
      </c>
      <c r="E3" s="102"/>
      <c r="F3" s="103"/>
      <c r="G3" s="86" t="s">
        <v>19</v>
      </c>
      <c r="H3" s="89"/>
      <c r="I3" s="89"/>
      <c r="J3" s="90"/>
      <c r="K3" s="86" t="s">
        <v>27</v>
      </c>
      <c r="L3" s="89"/>
      <c r="M3" s="89"/>
      <c r="N3" s="90"/>
      <c r="O3" s="86" t="s">
        <v>28</v>
      </c>
      <c r="P3" s="89"/>
      <c r="Q3" s="87"/>
      <c r="R3" s="88"/>
      <c r="S3" s="86" t="s">
        <v>20</v>
      </c>
      <c r="T3" s="89"/>
      <c r="U3" s="87"/>
      <c r="V3" s="88"/>
      <c r="W3" s="86" t="s">
        <v>29</v>
      </c>
      <c r="X3" s="89"/>
      <c r="Y3" s="89"/>
      <c r="Z3" s="90"/>
      <c r="AA3" s="86" t="s">
        <v>21</v>
      </c>
      <c r="AB3" s="87"/>
      <c r="AC3" s="87"/>
      <c r="AD3" s="88"/>
      <c r="AE3" s="86" t="s">
        <v>30</v>
      </c>
      <c r="AF3" s="87"/>
      <c r="AG3" s="87"/>
      <c r="AH3" s="88"/>
      <c r="AI3" s="86" t="s">
        <v>31</v>
      </c>
      <c r="AJ3" s="87"/>
      <c r="AK3" s="87"/>
      <c r="AL3" s="88"/>
      <c r="AM3" s="86" t="s">
        <v>32</v>
      </c>
      <c r="AN3" s="87"/>
      <c r="AO3" s="87"/>
      <c r="AP3" s="88"/>
      <c r="AQ3" s="86" t="s">
        <v>33</v>
      </c>
      <c r="AR3" s="87"/>
      <c r="AS3" s="87"/>
      <c r="AT3" s="88"/>
      <c r="AU3" s="86" t="s">
        <v>34</v>
      </c>
      <c r="AV3" s="87"/>
      <c r="AW3" s="87"/>
      <c r="AX3" s="88"/>
      <c r="AY3" s="86" t="s">
        <v>35</v>
      </c>
      <c r="AZ3" s="87"/>
      <c r="BA3" s="87"/>
      <c r="BB3" s="88"/>
      <c r="BC3" s="86" t="s">
        <v>36</v>
      </c>
      <c r="BD3" s="87"/>
      <c r="BE3" s="87"/>
      <c r="BF3" s="88"/>
      <c r="BG3" s="86" t="s">
        <v>37</v>
      </c>
      <c r="BH3" s="87"/>
      <c r="BI3" s="87"/>
      <c r="BJ3" s="88"/>
      <c r="BK3" s="86" t="s">
        <v>38</v>
      </c>
      <c r="BL3" s="87"/>
      <c r="BM3" s="87"/>
      <c r="BN3" s="88"/>
    </row>
    <row r="4" spans="1:67" ht="30.75" thickBot="1">
      <c r="A4" s="92"/>
      <c r="B4" s="94"/>
      <c r="C4" s="96"/>
      <c r="D4" s="15" t="s">
        <v>4</v>
      </c>
      <c r="E4" s="15" t="s">
        <v>5</v>
      </c>
      <c r="F4" s="15" t="s">
        <v>9</v>
      </c>
      <c r="G4" s="16" t="s">
        <v>6</v>
      </c>
      <c r="H4" s="38" t="s">
        <v>7</v>
      </c>
      <c r="I4" s="38" t="s">
        <v>11</v>
      </c>
      <c r="J4" s="39" t="s">
        <v>8</v>
      </c>
      <c r="K4" s="40" t="s">
        <v>6</v>
      </c>
      <c r="L4" s="38" t="s">
        <v>7</v>
      </c>
      <c r="M4" s="38" t="s">
        <v>11</v>
      </c>
      <c r="N4" s="39" t="s">
        <v>8</v>
      </c>
      <c r="O4" s="40" t="s">
        <v>6</v>
      </c>
      <c r="P4" s="41" t="s">
        <v>7</v>
      </c>
      <c r="Q4" s="41" t="s">
        <v>12</v>
      </c>
      <c r="R4" s="42" t="s">
        <v>8</v>
      </c>
      <c r="S4" s="40" t="s">
        <v>6</v>
      </c>
      <c r="T4" s="43" t="s">
        <v>7</v>
      </c>
      <c r="U4" s="43" t="s">
        <v>11</v>
      </c>
      <c r="V4" s="43" t="s">
        <v>8</v>
      </c>
      <c r="W4" s="40" t="s">
        <v>6</v>
      </c>
      <c r="X4" s="43" t="s">
        <v>7</v>
      </c>
      <c r="Y4" s="43" t="s">
        <v>11</v>
      </c>
      <c r="Z4" s="43" t="s">
        <v>8</v>
      </c>
      <c r="AA4" s="40" t="s">
        <v>6</v>
      </c>
      <c r="AB4" s="43" t="s">
        <v>7</v>
      </c>
      <c r="AC4" s="43" t="s">
        <v>11</v>
      </c>
      <c r="AD4" s="43" t="s">
        <v>8</v>
      </c>
      <c r="AE4" s="40" t="s">
        <v>6</v>
      </c>
      <c r="AF4" s="43" t="s">
        <v>7</v>
      </c>
      <c r="AG4" s="43" t="s">
        <v>13</v>
      </c>
      <c r="AH4" s="43" t="s">
        <v>8</v>
      </c>
      <c r="AI4" s="40" t="s">
        <v>6</v>
      </c>
      <c r="AJ4" s="43" t="s">
        <v>7</v>
      </c>
      <c r="AK4" s="43" t="s">
        <v>13</v>
      </c>
      <c r="AL4" s="43" t="s">
        <v>8</v>
      </c>
      <c r="AM4" s="40" t="s">
        <v>6</v>
      </c>
      <c r="AN4" s="43" t="s">
        <v>7</v>
      </c>
      <c r="AO4" s="43" t="s">
        <v>13</v>
      </c>
      <c r="AP4" s="43" t="s">
        <v>8</v>
      </c>
      <c r="AQ4" s="40" t="s">
        <v>6</v>
      </c>
      <c r="AR4" s="43" t="s">
        <v>7</v>
      </c>
      <c r="AS4" s="43" t="s">
        <v>13</v>
      </c>
      <c r="AT4" s="43" t="s">
        <v>8</v>
      </c>
      <c r="AU4" s="40" t="s">
        <v>6</v>
      </c>
      <c r="AV4" s="43" t="s">
        <v>7</v>
      </c>
      <c r="AW4" s="43" t="s">
        <v>13</v>
      </c>
      <c r="AX4" s="43" t="s">
        <v>8</v>
      </c>
      <c r="AY4" s="40" t="s">
        <v>6</v>
      </c>
      <c r="AZ4" s="43" t="s">
        <v>7</v>
      </c>
      <c r="BA4" s="43" t="s">
        <v>13</v>
      </c>
      <c r="BB4" s="43" t="s">
        <v>8</v>
      </c>
      <c r="BC4" s="40" t="s">
        <v>6</v>
      </c>
      <c r="BD4" s="43" t="s">
        <v>7</v>
      </c>
      <c r="BE4" s="43" t="s">
        <v>13</v>
      </c>
      <c r="BF4" s="43" t="s">
        <v>8</v>
      </c>
      <c r="BG4" s="40" t="s">
        <v>6</v>
      </c>
      <c r="BH4" s="43" t="s">
        <v>7</v>
      </c>
      <c r="BI4" s="43" t="s">
        <v>13</v>
      </c>
      <c r="BJ4" s="43" t="s">
        <v>8</v>
      </c>
      <c r="BK4" s="40" t="s">
        <v>6</v>
      </c>
      <c r="BL4" s="43" t="s">
        <v>7</v>
      </c>
      <c r="BM4" s="43" t="s">
        <v>13</v>
      </c>
      <c r="BN4" s="43" t="s">
        <v>8</v>
      </c>
    </row>
    <row r="5" spans="1:67" s="1" customFormat="1" ht="21" customHeight="1" thickBot="1">
      <c r="A5" s="27">
        <v>1</v>
      </c>
      <c r="B5" s="62" t="s">
        <v>22</v>
      </c>
      <c r="C5" s="27" t="s">
        <v>0</v>
      </c>
      <c r="D5" s="78">
        <v>74</v>
      </c>
      <c r="E5" s="78">
        <v>402</v>
      </c>
      <c r="F5" s="30">
        <f t="shared" ref="F5:F14" si="0">E5*D5</f>
        <v>29748</v>
      </c>
      <c r="G5" s="18">
        <f t="shared" ref="G5:G14" si="1">J5/E5</f>
        <v>70</v>
      </c>
      <c r="H5" s="24">
        <v>28140</v>
      </c>
      <c r="I5" s="24"/>
      <c r="J5" s="23">
        <f>H5+I5</f>
        <v>28140</v>
      </c>
      <c r="K5" s="18">
        <f>N5/E5</f>
        <v>0</v>
      </c>
      <c r="L5" s="23"/>
      <c r="M5" s="24">
        <f>L5*20%</f>
        <v>0</v>
      </c>
      <c r="N5" s="23">
        <f>L5+M5</f>
        <v>0</v>
      </c>
      <c r="O5" s="18">
        <f t="shared" ref="O5:O14" si="2">R5/E5</f>
        <v>0</v>
      </c>
      <c r="P5" s="19">
        <v>0</v>
      </c>
      <c r="Q5" s="19">
        <f>P5*20%</f>
        <v>0</v>
      </c>
      <c r="R5" s="19">
        <f>P5+Q5</f>
        <v>0</v>
      </c>
      <c r="S5" s="17">
        <f t="shared" ref="S5:S14" si="3">V5/E5</f>
        <v>0</v>
      </c>
      <c r="T5" s="19">
        <v>0</v>
      </c>
      <c r="U5" s="21">
        <f t="shared" ref="U5:U14" si="4">T5*20%</f>
        <v>0</v>
      </c>
      <c r="V5" s="18">
        <f t="shared" ref="V5:V14" si="5">T5+U5</f>
        <v>0</v>
      </c>
      <c r="W5" s="19">
        <f t="shared" ref="W5:W14" si="6">Z5/E5</f>
        <v>0</v>
      </c>
      <c r="X5" s="19"/>
      <c r="Y5" s="19"/>
      <c r="Z5" s="19">
        <f>Y5+X5</f>
        <v>0</v>
      </c>
      <c r="AA5" s="19">
        <f t="shared" ref="AA5:AA14" si="7">AD5/E5</f>
        <v>45</v>
      </c>
      <c r="AB5" s="19">
        <v>15075</v>
      </c>
      <c r="AC5" s="19">
        <f>AB5*20%</f>
        <v>3015</v>
      </c>
      <c r="AD5" s="19">
        <f>AB5+AC5</f>
        <v>18090</v>
      </c>
      <c r="AE5" s="19">
        <f t="shared" ref="AE5:AE14" si="8">AH5/E5</f>
        <v>0</v>
      </c>
      <c r="AF5" s="19">
        <v>0</v>
      </c>
      <c r="AG5" s="19">
        <f>AF5*20%</f>
        <v>0</v>
      </c>
      <c r="AH5" s="19">
        <f>AF5+AG5</f>
        <v>0</v>
      </c>
      <c r="AI5" s="19">
        <f t="shared" ref="AI5:AI14" si="9">AL5/E5</f>
        <v>29</v>
      </c>
      <c r="AJ5" s="19">
        <v>9715</v>
      </c>
      <c r="AK5" s="17">
        <f>AJ5*20%</f>
        <v>1943</v>
      </c>
      <c r="AL5" s="17">
        <f t="shared" ref="AL5:AL14" si="10">AJ5+AK5</f>
        <v>11658</v>
      </c>
      <c r="AM5" s="17">
        <f t="shared" ref="AM5:AM14" si="11">AP5/E5</f>
        <v>0</v>
      </c>
      <c r="AN5" s="17">
        <v>0</v>
      </c>
      <c r="AO5" s="17">
        <v>0</v>
      </c>
      <c r="AP5" s="17">
        <f>AN5+AO5</f>
        <v>0</v>
      </c>
      <c r="AQ5" s="17">
        <f t="shared" ref="AQ5:AQ14" si="12">AT5/E5</f>
        <v>0</v>
      </c>
      <c r="AR5" s="17">
        <v>0</v>
      </c>
      <c r="AS5" s="17">
        <f>AR5*20%</f>
        <v>0</v>
      </c>
      <c r="AT5" s="17">
        <f>AR5+AS5</f>
        <v>0</v>
      </c>
      <c r="AU5" s="22">
        <f t="shared" ref="AU5:AU14" si="13">AX5/E5</f>
        <v>0</v>
      </c>
      <c r="AV5" s="17">
        <v>0</v>
      </c>
      <c r="AW5" s="17">
        <f>AV5*20%</f>
        <v>0</v>
      </c>
      <c r="AX5" s="17">
        <f>AV5+AW5</f>
        <v>0</v>
      </c>
      <c r="AY5" s="17">
        <f t="shared" ref="AY5:AY14" si="14">BB5/E5</f>
        <v>0</v>
      </c>
      <c r="AZ5" s="17">
        <v>0</v>
      </c>
      <c r="BA5" s="17">
        <f>AZ5*20%</f>
        <v>0</v>
      </c>
      <c r="BB5" s="17">
        <f>AZ5+BA5</f>
        <v>0</v>
      </c>
      <c r="BC5" s="1">
        <f>BF5/E5</f>
        <v>0</v>
      </c>
      <c r="BD5" s="1">
        <v>0</v>
      </c>
      <c r="BE5" s="1">
        <f>BD5*20%</f>
        <v>0</v>
      </c>
      <c r="BF5" s="1">
        <f>BD5+BE5</f>
        <v>0</v>
      </c>
      <c r="BG5" s="1">
        <f>BJ5/E5</f>
        <v>51</v>
      </c>
      <c r="BH5" s="1">
        <v>17085</v>
      </c>
      <c r="BI5" s="1">
        <f>BH5*20%</f>
        <v>3417</v>
      </c>
      <c r="BJ5" s="1">
        <f>BH5+BI5</f>
        <v>20502</v>
      </c>
      <c r="BK5" s="1">
        <f>BN5/E5</f>
        <v>0</v>
      </c>
      <c r="BL5" s="1">
        <v>0</v>
      </c>
      <c r="BM5" s="1">
        <f>BL5*20%</f>
        <v>0</v>
      </c>
      <c r="BN5" s="1">
        <f>BL5+BM5</f>
        <v>0</v>
      </c>
      <c r="BO5" s="26"/>
    </row>
    <row r="6" spans="1:67" s="1" customFormat="1" ht="15.75" thickBot="1">
      <c r="A6" s="27">
        <v>2</v>
      </c>
      <c r="B6" s="63" t="s">
        <v>14</v>
      </c>
      <c r="C6" s="27" t="s">
        <v>0</v>
      </c>
      <c r="D6" s="79">
        <v>166</v>
      </c>
      <c r="E6" s="79">
        <v>422</v>
      </c>
      <c r="F6" s="30">
        <f t="shared" si="0"/>
        <v>70052</v>
      </c>
      <c r="G6" s="18">
        <f t="shared" si="1"/>
        <v>165</v>
      </c>
      <c r="H6" s="24">
        <v>69630</v>
      </c>
      <c r="I6" s="24"/>
      <c r="J6" s="23">
        <f t="shared" ref="J6:J14" si="15">H6+I6</f>
        <v>69630</v>
      </c>
      <c r="K6" s="18">
        <f t="shared" ref="K6:K14" si="16">N6/E6</f>
        <v>0</v>
      </c>
      <c r="L6" s="23"/>
      <c r="M6" s="24">
        <f t="shared" ref="M6:M14" si="17">L6*20%</f>
        <v>0</v>
      </c>
      <c r="N6" s="23">
        <f t="shared" ref="N6:N14" si="18">L6+M6</f>
        <v>0</v>
      </c>
      <c r="O6" s="18">
        <f t="shared" si="2"/>
        <v>0</v>
      </c>
      <c r="P6" s="19">
        <v>0</v>
      </c>
      <c r="Q6" s="19"/>
      <c r="R6" s="19">
        <f t="shared" ref="R6:R14" si="19">P6+Q6</f>
        <v>0</v>
      </c>
      <c r="S6" s="17">
        <f t="shared" si="3"/>
        <v>0</v>
      </c>
      <c r="T6" s="19">
        <v>0</v>
      </c>
      <c r="U6" s="21">
        <f t="shared" si="4"/>
        <v>0</v>
      </c>
      <c r="V6" s="19">
        <f t="shared" si="5"/>
        <v>0</v>
      </c>
      <c r="W6" s="19">
        <f t="shared" si="6"/>
        <v>0</v>
      </c>
      <c r="X6" s="19"/>
      <c r="Y6" s="19"/>
      <c r="Z6" s="19">
        <f t="shared" ref="Z6:Z7" si="20">Y6+X6</f>
        <v>0</v>
      </c>
      <c r="AA6" s="19">
        <f t="shared" si="7"/>
        <v>139.99999052132702</v>
      </c>
      <c r="AB6" s="19">
        <v>49233.33</v>
      </c>
      <c r="AC6" s="21">
        <f t="shared" ref="AC6:AC14" si="21">AB6*20%</f>
        <v>9846.6660000000011</v>
      </c>
      <c r="AD6" s="19">
        <f t="shared" ref="AD6:AD14" si="22">AB6+AC6</f>
        <v>59079.995999999999</v>
      </c>
      <c r="AE6" s="19">
        <f t="shared" si="8"/>
        <v>0</v>
      </c>
      <c r="AF6" s="19">
        <v>0</v>
      </c>
      <c r="AG6" s="21">
        <f t="shared" ref="AG6:AG14" si="23">AF6*20%</f>
        <v>0</v>
      </c>
      <c r="AH6" s="19">
        <f t="shared" ref="AH6:AH14" si="24">AF6+AG6</f>
        <v>0</v>
      </c>
      <c r="AI6" s="20">
        <f t="shared" si="9"/>
        <v>157.99999052132702</v>
      </c>
      <c r="AJ6" s="19">
        <v>55563.33</v>
      </c>
      <c r="AK6" s="17">
        <f>AJ6*20%</f>
        <v>11112.666000000001</v>
      </c>
      <c r="AL6" s="17">
        <f t="shared" si="10"/>
        <v>66675.995999999999</v>
      </c>
      <c r="AM6" s="17">
        <f t="shared" si="11"/>
        <v>0</v>
      </c>
      <c r="AN6" s="17">
        <v>0</v>
      </c>
      <c r="AO6" s="17">
        <v>0</v>
      </c>
      <c r="AP6" s="17">
        <f t="shared" ref="AP6:AP14" si="25">AN6+AO6</f>
        <v>0</v>
      </c>
      <c r="AQ6" s="17">
        <f t="shared" si="12"/>
        <v>0</v>
      </c>
      <c r="AR6" s="17">
        <v>0</v>
      </c>
      <c r="AS6" s="17">
        <f t="shared" ref="AS6:AS12" si="26">AR6*20%</f>
        <v>0</v>
      </c>
      <c r="AT6" s="17">
        <f t="shared" ref="AT6:AT12" si="27">AR6+AS6</f>
        <v>0</v>
      </c>
      <c r="AU6" s="22">
        <f t="shared" si="13"/>
        <v>0</v>
      </c>
      <c r="AV6" s="17">
        <v>0</v>
      </c>
      <c r="AW6" s="17">
        <f t="shared" ref="AW6:AW14" si="28">AV6*20%</f>
        <v>0</v>
      </c>
      <c r="AX6" s="17">
        <f t="shared" ref="AX6:AX14" si="29">AV6+AW6</f>
        <v>0</v>
      </c>
      <c r="AY6" s="17">
        <f t="shared" si="14"/>
        <v>0</v>
      </c>
      <c r="AZ6" s="17">
        <v>0</v>
      </c>
      <c r="BA6" s="17">
        <f t="shared" ref="BA6:BA14" si="30">AZ6*20%</f>
        <v>0</v>
      </c>
      <c r="BB6" s="17">
        <f t="shared" ref="BB6:BB14" si="31">AZ6+BA6</f>
        <v>0</v>
      </c>
      <c r="BC6" s="1">
        <f t="shared" ref="BC6:BC14" si="32">BF6/E6</f>
        <v>0</v>
      </c>
      <c r="BD6" s="1">
        <v>0</v>
      </c>
      <c r="BE6" s="1">
        <f t="shared" ref="BE6:BE14" si="33">BD6*20%</f>
        <v>0</v>
      </c>
      <c r="BF6" s="1">
        <f t="shared" ref="BF6:BF14" si="34">BD6+BE6</f>
        <v>0</v>
      </c>
      <c r="BG6" s="1">
        <f t="shared" ref="BG6:BG14" si="35">BJ6/E6</f>
        <v>219</v>
      </c>
      <c r="BH6" s="1">
        <v>77015</v>
      </c>
      <c r="BI6" s="1">
        <f t="shared" ref="BI6:BI14" si="36">BH6*20%</f>
        <v>15403</v>
      </c>
      <c r="BJ6" s="1">
        <f t="shared" ref="BJ6:BJ14" si="37">BH6+BI6</f>
        <v>92418</v>
      </c>
      <c r="BK6" s="1">
        <f t="shared" ref="BK6:BK14" si="38">BN6/E6</f>
        <v>0</v>
      </c>
      <c r="BL6" s="1">
        <v>0</v>
      </c>
      <c r="BM6" s="1">
        <f t="shared" ref="BM6:BM14" si="39">BL6*20%</f>
        <v>0</v>
      </c>
      <c r="BN6" s="1">
        <f t="shared" ref="BN6:BN14" si="40">BL6+BM6</f>
        <v>0</v>
      </c>
      <c r="BO6" s="26"/>
    </row>
    <row r="7" spans="1:67" s="1" customFormat="1" ht="30.75" customHeight="1" thickBot="1">
      <c r="A7" s="27">
        <v>3</v>
      </c>
      <c r="B7" s="63" t="s">
        <v>15</v>
      </c>
      <c r="C7" s="27" t="s">
        <v>0</v>
      </c>
      <c r="D7" s="79">
        <v>12000</v>
      </c>
      <c r="E7" s="79">
        <v>166</v>
      </c>
      <c r="F7" s="30">
        <f t="shared" si="0"/>
        <v>1992000</v>
      </c>
      <c r="G7" s="18">
        <f t="shared" si="1"/>
        <v>0</v>
      </c>
      <c r="H7" s="17"/>
      <c r="I7" s="17"/>
      <c r="J7" s="17">
        <f t="shared" si="15"/>
        <v>0</v>
      </c>
      <c r="K7" s="18">
        <f t="shared" si="16"/>
        <v>0</v>
      </c>
      <c r="L7" s="17"/>
      <c r="M7" s="24">
        <f t="shared" si="17"/>
        <v>0</v>
      </c>
      <c r="N7" s="23">
        <f t="shared" si="18"/>
        <v>0</v>
      </c>
      <c r="O7" s="18">
        <f t="shared" si="2"/>
        <v>0</v>
      </c>
      <c r="P7" s="19">
        <v>0</v>
      </c>
      <c r="Q7" s="19"/>
      <c r="R7" s="19">
        <f t="shared" si="19"/>
        <v>0</v>
      </c>
      <c r="S7" s="19">
        <f t="shared" si="3"/>
        <v>0</v>
      </c>
      <c r="T7" s="19">
        <v>0</v>
      </c>
      <c r="U7" s="21">
        <f t="shared" si="4"/>
        <v>0</v>
      </c>
      <c r="V7" s="19">
        <f t="shared" si="5"/>
        <v>0</v>
      </c>
      <c r="W7" s="19">
        <f t="shared" si="6"/>
        <v>0</v>
      </c>
      <c r="X7" s="19"/>
      <c r="Y7" s="19"/>
      <c r="Z7" s="19">
        <f t="shared" si="20"/>
        <v>0</v>
      </c>
      <c r="AA7" s="19">
        <f t="shared" si="7"/>
        <v>11799.999975903615</v>
      </c>
      <c r="AB7" s="19">
        <v>1632333.33</v>
      </c>
      <c r="AC7" s="19">
        <f t="shared" si="21"/>
        <v>326466.66600000003</v>
      </c>
      <c r="AD7" s="19">
        <f t="shared" si="22"/>
        <v>1958799.996</v>
      </c>
      <c r="AE7" s="19">
        <f t="shared" si="8"/>
        <v>0</v>
      </c>
      <c r="AF7" s="19">
        <v>0</v>
      </c>
      <c r="AG7" s="19">
        <f t="shared" si="23"/>
        <v>0</v>
      </c>
      <c r="AH7" s="19">
        <f t="shared" si="24"/>
        <v>0</v>
      </c>
      <c r="AI7" s="19">
        <f t="shared" si="9"/>
        <v>6450</v>
      </c>
      <c r="AJ7" s="19">
        <v>892250</v>
      </c>
      <c r="AK7" s="17">
        <f>AJ7*20%</f>
        <v>178450</v>
      </c>
      <c r="AL7" s="17">
        <f t="shared" si="10"/>
        <v>1070700</v>
      </c>
      <c r="AM7" s="17">
        <f t="shared" si="11"/>
        <v>0</v>
      </c>
      <c r="AN7" s="17">
        <v>0</v>
      </c>
      <c r="AO7" s="17">
        <v>0</v>
      </c>
      <c r="AP7" s="17">
        <f t="shared" si="25"/>
        <v>0</v>
      </c>
      <c r="AQ7" s="17">
        <f t="shared" si="12"/>
        <v>0</v>
      </c>
      <c r="AR7" s="17">
        <v>0</v>
      </c>
      <c r="AS7" s="17">
        <f t="shared" si="26"/>
        <v>0</v>
      </c>
      <c r="AT7" s="17">
        <f t="shared" si="27"/>
        <v>0</v>
      </c>
      <c r="AU7" s="22">
        <f t="shared" si="13"/>
        <v>0</v>
      </c>
      <c r="AV7" s="17">
        <v>0</v>
      </c>
      <c r="AW7" s="17">
        <f t="shared" si="28"/>
        <v>0</v>
      </c>
      <c r="AX7" s="17">
        <f t="shared" si="29"/>
        <v>0</v>
      </c>
      <c r="AY7" s="17">
        <f t="shared" si="14"/>
        <v>0</v>
      </c>
      <c r="AZ7" s="17">
        <v>0</v>
      </c>
      <c r="BA7" s="17">
        <f t="shared" si="30"/>
        <v>0</v>
      </c>
      <c r="BB7" s="17">
        <f t="shared" si="31"/>
        <v>0</v>
      </c>
      <c r="BC7" s="1">
        <f t="shared" si="32"/>
        <v>0</v>
      </c>
      <c r="BD7" s="1">
        <v>0</v>
      </c>
      <c r="BE7" s="1">
        <f t="shared" si="33"/>
        <v>0</v>
      </c>
      <c r="BF7" s="1">
        <f t="shared" si="34"/>
        <v>0</v>
      </c>
      <c r="BG7" s="1">
        <f t="shared" si="35"/>
        <v>15000</v>
      </c>
      <c r="BH7" s="1">
        <v>2075000</v>
      </c>
      <c r="BI7" s="1">
        <f t="shared" si="36"/>
        <v>415000</v>
      </c>
      <c r="BJ7" s="1">
        <f t="shared" si="37"/>
        <v>2490000</v>
      </c>
      <c r="BK7" s="1">
        <f t="shared" si="38"/>
        <v>0</v>
      </c>
      <c r="BL7" s="1">
        <v>0</v>
      </c>
      <c r="BM7" s="1">
        <f t="shared" si="39"/>
        <v>0</v>
      </c>
      <c r="BN7" s="1">
        <f t="shared" si="40"/>
        <v>0</v>
      </c>
      <c r="BO7" s="26"/>
    </row>
    <row r="8" spans="1:67" s="1" customFormat="1" ht="15.75" thickBot="1">
      <c r="A8" s="27">
        <v>4</v>
      </c>
      <c r="B8" s="63" t="s">
        <v>16</v>
      </c>
      <c r="C8" s="27" t="s">
        <v>0</v>
      </c>
      <c r="D8" s="79">
        <v>52</v>
      </c>
      <c r="E8" s="79">
        <v>227</v>
      </c>
      <c r="F8" s="30">
        <f t="shared" si="0"/>
        <v>11804</v>
      </c>
      <c r="G8" s="18">
        <f t="shared" si="1"/>
        <v>0</v>
      </c>
      <c r="H8" s="17"/>
      <c r="I8" s="17"/>
      <c r="J8" s="17">
        <f t="shared" si="15"/>
        <v>0</v>
      </c>
      <c r="K8" s="18">
        <f t="shared" si="16"/>
        <v>0</v>
      </c>
      <c r="L8" s="17"/>
      <c r="M8" s="24">
        <f t="shared" si="17"/>
        <v>0</v>
      </c>
      <c r="N8" s="23">
        <f t="shared" si="18"/>
        <v>0</v>
      </c>
      <c r="O8" s="18">
        <f t="shared" si="2"/>
        <v>0</v>
      </c>
      <c r="P8" s="19">
        <v>0</v>
      </c>
      <c r="Q8" s="19"/>
      <c r="R8" s="19">
        <f t="shared" si="19"/>
        <v>0</v>
      </c>
      <c r="S8" s="19">
        <f t="shared" si="3"/>
        <v>0</v>
      </c>
      <c r="T8" s="19">
        <v>0</v>
      </c>
      <c r="U8" s="19">
        <f t="shared" si="4"/>
        <v>0</v>
      </c>
      <c r="V8" s="19">
        <f t="shared" si="5"/>
        <v>0</v>
      </c>
      <c r="W8" s="19">
        <f t="shared" si="6"/>
        <v>0</v>
      </c>
      <c r="X8" s="19"/>
      <c r="Y8" s="19"/>
      <c r="Z8" s="19">
        <f t="shared" ref="Z8" si="41">Y8+X8</f>
        <v>0</v>
      </c>
      <c r="AA8" s="19">
        <f t="shared" si="7"/>
        <v>79.999982378854625</v>
      </c>
      <c r="AB8" s="19">
        <v>15133.33</v>
      </c>
      <c r="AC8" s="21">
        <f t="shared" si="21"/>
        <v>3026.6660000000002</v>
      </c>
      <c r="AD8" s="19">
        <f t="shared" si="22"/>
        <v>18159.995999999999</v>
      </c>
      <c r="AE8" s="19">
        <f t="shared" si="8"/>
        <v>0</v>
      </c>
      <c r="AF8" s="19">
        <v>0</v>
      </c>
      <c r="AG8" s="19">
        <f t="shared" si="23"/>
        <v>0</v>
      </c>
      <c r="AH8" s="19">
        <f t="shared" si="24"/>
        <v>0</v>
      </c>
      <c r="AI8" s="20">
        <f t="shared" si="9"/>
        <v>97.999982378854639</v>
      </c>
      <c r="AJ8" s="19">
        <v>18538.330000000002</v>
      </c>
      <c r="AK8" s="22">
        <f>AJ8*20%</f>
        <v>3707.6660000000006</v>
      </c>
      <c r="AL8" s="17">
        <f t="shared" si="10"/>
        <v>22245.996000000003</v>
      </c>
      <c r="AM8" s="17">
        <f t="shared" si="11"/>
        <v>0</v>
      </c>
      <c r="AN8" s="17">
        <v>0</v>
      </c>
      <c r="AO8" s="17">
        <v>0</v>
      </c>
      <c r="AP8" s="17">
        <f t="shared" si="25"/>
        <v>0</v>
      </c>
      <c r="AQ8" s="17">
        <f t="shared" si="12"/>
        <v>0</v>
      </c>
      <c r="AR8" s="22">
        <v>0</v>
      </c>
      <c r="AS8" s="17">
        <f t="shared" si="26"/>
        <v>0</v>
      </c>
      <c r="AT8" s="17">
        <f t="shared" si="27"/>
        <v>0</v>
      </c>
      <c r="AU8" s="22">
        <f t="shared" si="13"/>
        <v>0</v>
      </c>
      <c r="AV8" s="17">
        <v>0</v>
      </c>
      <c r="AW8" s="17">
        <f t="shared" si="28"/>
        <v>0</v>
      </c>
      <c r="AX8" s="17">
        <f t="shared" si="29"/>
        <v>0</v>
      </c>
      <c r="AY8" s="17">
        <f t="shared" si="14"/>
        <v>0</v>
      </c>
      <c r="AZ8" s="17">
        <v>0</v>
      </c>
      <c r="BA8" s="17">
        <f t="shared" si="30"/>
        <v>0</v>
      </c>
      <c r="BB8" s="17">
        <f t="shared" si="31"/>
        <v>0</v>
      </c>
      <c r="BC8" s="1">
        <f t="shared" si="32"/>
        <v>0</v>
      </c>
      <c r="BD8" s="1">
        <v>0</v>
      </c>
      <c r="BE8" s="1">
        <f t="shared" si="33"/>
        <v>0</v>
      </c>
      <c r="BF8" s="1">
        <f t="shared" si="34"/>
        <v>0</v>
      </c>
      <c r="BG8" s="1">
        <f t="shared" si="35"/>
        <v>108</v>
      </c>
      <c r="BH8" s="1">
        <v>20430</v>
      </c>
      <c r="BI8" s="1">
        <f t="shared" si="36"/>
        <v>4086</v>
      </c>
      <c r="BJ8" s="1">
        <f t="shared" si="37"/>
        <v>24516</v>
      </c>
      <c r="BK8" s="1">
        <f t="shared" si="38"/>
        <v>0</v>
      </c>
      <c r="BL8" s="1">
        <v>0</v>
      </c>
      <c r="BM8" s="1">
        <f t="shared" si="39"/>
        <v>0</v>
      </c>
      <c r="BN8" s="1">
        <f t="shared" si="40"/>
        <v>0</v>
      </c>
      <c r="BO8" s="26"/>
    </row>
    <row r="9" spans="1:67" s="1" customFormat="1" ht="15.75" thickBot="1">
      <c r="A9" s="27">
        <v>5</v>
      </c>
      <c r="B9" s="63" t="s">
        <v>17</v>
      </c>
      <c r="C9" s="32" t="s">
        <v>0</v>
      </c>
      <c r="D9" s="79">
        <v>988</v>
      </c>
      <c r="E9" s="79">
        <v>90</v>
      </c>
      <c r="F9" s="30">
        <f t="shared" si="0"/>
        <v>88920</v>
      </c>
      <c r="G9" s="18">
        <f t="shared" si="1"/>
        <v>800</v>
      </c>
      <c r="H9" s="19">
        <v>72000</v>
      </c>
      <c r="I9" s="17"/>
      <c r="J9" s="17">
        <f t="shared" si="15"/>
        <v>72000</v>
      </c>
      <c r="K9" s="18">
        <f t="shared" si="16"/>
        <v>0</v>
      </c>
      <c r="L9" s="19"/>
      <c r="M9" s="24">
        <f t="shared" si="17"/>
        <v>0</v>
      </c>
      <c r="N9" s="23">
        <f t="shared" si="18"/>
        <v>0</v>
      </c>
      <c r="O9" s="18">
        <f t="shared" si="2"/>
        <v>0</v>
      </c>
      <c r="P9" s="19">
        <v>0</v>
      </c>
      <c r="Q9" s="19"/>
      <c r="R9" s="19">
        <f t="shared" si="19"/>
        <v>0</v>
      </c>
      <c r="S9" s="17">
        <f t="shared" si="3"/>
        <v>0</v>
      </c>
      <c r="T9" s="19">
        <v>0</v>
      </c>
      <c r="U9" s="19">
        <f t="shared" si="4"/>
        <v>0</v>
      </c>
      <c r="V9" s="19">
        <f t="shared" si="5"/>
        <v>0</v>
      </c>
      <c r="W9" s="19">
        <f t="shared" si="6"/>
        <v>0</v>
      </c>
      <c r="X9" s="19"/>
      <c r="Y9" s="19"/>
      <c r="Z9" s="19">
        <f t="shared" ref="Z9:Z14" si="42">Y9+X9</f>
        <v>0</v>
      </c>
      <c r="AA9" s="19">
        <f t="shared" si="7"/>
        <v>3297.7777333333333</v>
      </c>
      <c r="AB9" s="21">
        <v>247333.33</v>
      </c>
      <c r="AC9" s="21">
        <f t="shared" si="21"/>
        <v>49466.665999999997</v>
      </c>
      <c r="AD9" s="19">
        <f t="shared" si="22"/>
        <v>296799.99599999998</v>
      </c>
      <c r="AE9" s="19">
        <f t="shared" si="8"/>
        <v>0</v>
      </c>
      <c r="AF9" s="19">
        <v>0</v>
      </c>
      <c r="AG9" s="19">
        <f t="shared" si="23"/>
        <v>0</v>
      </c>
      <c r="AH9" s="19">
        <f t="shared" si="24"/>
        <v>0</v>
      </c>
      <c r="AI9" s="19">
        <f t="shared" si="9"/>
        <v>0</v>
      </c>
      <c r="AJ9" s="19">
        <v>0</v>
      </c>
      <c r="AK9" s="22">
        <f t="shared" ref="AK9:AK14" si="43">AJ9*20%</f>
        <v>0</v>
      </c>
      <c r="AL9" s="17">
        <f t="shared" si="10"/>
        <v>0</v>
      </c>
      <c r="AM9" s="17">
        <f t="shared" si="11"/>
        <v>0</v>
      </c>
      <c r="AN9" s="17"/>
      <c r="AO9" s="17">
        <f>AN9*20%</f>
        <v>0</v>
      </c>
      <c r="AP9" s="17">
        <f t="shared" si="25"/>
        <v>0</v>
      </c>
      <c r="AQ9" s="17">
        <f t="shared" si="12"/>
        <v>0</v>
      </c>
      <c r="AR9" s="17">
        <v>0</v>
      </c>
      <c r="AS9" s="17">
        <f t="shared" si="26"/>
        <v>0</v>
      </c>
      <c r="AT9" s="17">
        <f t="shared" si="27"/>
        <v>0</v>
      </c>
      <c r="AU9" s="22">
        <f t="shared" si="13"/>
        <v>0</v>
      </c>
      <c r="AV9" s="17">
        <v>0</v>
      </c>
      <c r="AW9" s="17">
        <f t="shared" si="28"/>
        <v>0</v>
      </c>
      <c r="AX9" s="17">
        <f t="shared" si="29"/>
        <v>0</v>
      </c>
      <c r="AY9" s="17">
        <f t="shared" si="14"/>
        <v>0</v>
      </c>
      <c r="AZ9" s="22">
        <v>0</v>
      </c>
      <c r="BA9" s="22">
        <f t="shared" si="30"/>
        <v>0</v>
      </c>
      <c r="BB9" s="22">
        <f t="shared" si="31"/>
        <v>0</v>
      </c>
      <c r="BC9" s="1">
        <f t="shared" si="32"/>
        <v>0</v>
      </c>
      <c r="BD9" s="1">
        <v>0</v>
      </c>
      <c r="BE9" s="1">
        <f t="shared" si="33"/>
        <v>0</v>
      </c>
      <c r="BF9" s="1">
        <f t="shared" si="34"/>
        <v>0</v>
      </c>
      <c r="BG9" s="1">
        <f t="shared" si="35"/>
        <v>0</v>
      </c>
      <c r="BH9" s="1">
        <v>0</v>
      </c>
      <c r="BI9" s="1">
        <f t="shared" si="36"/>
        <v>0</v>
      </c>
      <c r="BJ9" s="1">
        <f t="shared" si="37"/>
        <v>0</v>
      </c>
      <c r="BK9" s="1">
        <f t="shared" si="38"/>
        <v>0</v>
      </c>
      <c r="BL9" s="1">
        <v>0</v>
      </c>
      <c r="BM9" s="1">
        <f t="shared" si="39"/>
        <v>0</v>
      </c>
      <c r="BN9" s="1">
        <f t="shared" si="40"/>
        <v>0</v>
      </c>
      <c r="BO9" s="26"/>
    </row>
    <row r="10" spans="1:67" s="1" customFormat="1" ht="34.5" customHeight="1" thickBot="1">
      <c r="A10" s="27">
        <v>6</v>
      </c>
      <c r="B10" s="63" t="s">
        <v>18</v>
      </c>
      <c r="C10" s="32" t="s">
        <v>0</v>
      </c>
      <c r="D10" s="79">
        <v>3619</v>
      </c>
      <c r="E10" s="79">
        <v>100</v>
      </c>
      <c r="F10" s="30">
        <f t="shared" si="0"/>
        <v>361900</v>
      </c>
      <c r="G10" s="18">
        <f t="shared" si="1"/>
        <v>0</v>
      </c>
      <c r="H10" s="19"/>
      <c r="I10" s="17"/>
      <c r="J10" s="17">
        <f t="shared" si="15"/>
        <v>0</v>
      </c>
      <c r="K10" s="18">
        <f t="shared" si="16"/>
        <v>2900</v>
      </c>
      <c r="L10" s="19">
        <v>290000</v>
      </c>
      <c r="M10" s="24">
        <v>0</v>
      </c>
      <c r="N10" s="23">
        <f t="shared" si="18"/>
        <v>290000</v>
      </c>
      <c r="O10" s="18">
        <f t="shared" si="2"/>
        <v>2500</v>
      </c>
      <c r="P10" s="19">
        <v>250000</v>
      </c>
      <c r="Q10" s="19"/>
      <c r="R10" s="19">
        <f t="shared" si="19"/>
        <v>250000</v>
      </c>
      <c r="S10" s="17">
        <f t="shared" si="3"/>
        <v>0</v>
      </c>
      <c r="T10" s="19">
        <v>0</v>
      </c>
      <c r="U10" s="19">
        <f t="shared" si="4"/>
        <v>0</v>
      </c>
      <c r="V10" s="19">
        <f t="shared" si="5"/>
        <v>0</v>
      </c>
      <c r="W10" s="19">
        <f t="shared" si="6"/>
        <v>2480</v>
      </c>
      <c r="X10" s="19">
        <v>248000</v>
      </c>
      <c r="Y10" s="19"/>
      <c r="Z10" s="19">
        <f t="shared" si="42"/>
        <v>248000</v>
      </c>
      <c r="AA10" s="19">
        <f t="shared" si="7"/>
        <v>5844.9999600000001</v>
      </c>
      <c r="AB10" s="19">
        <v>487083.33</v>
      </c>
      <c r="AC10" s="21">
        <f t="shared" si="21"/>
        <v>97416.666000000012</v>
      </c>
      <c r="AD10" s="19">
        <f t="shared" si="22"/>
        <v>584499.99600000004</v>
      </c>
      <c r="AE10" s="19">
        <f t="shared" si="8"/>
        <v>0</v>
      </c>
      <c r="AF10" s="19">
        <v>0</v>
      </c>
      <c r="AG10" s="19">
        <f t="shared" si="23"/>
        <v>0</v>
      </c>
      <c r="AH10" s="19">
        <f t="shared" si="24"/>
        <v>0</v>
      </c>
      <c r="AI10" s="19">
        <f t="shared" si="9"/>
        <v>0</v>
      </c>
      <c r="AJ10" s="19">
        <v>0</v>
      </c>
      <c r="AK10" s="22">
        <f t="shared" si="43"/>
        <v>0</v>
      </c>
      <c r="AL10" s="17">
        <f t="shared" si="10"/>
        <v>0</v>
      </c>
      <c r="AM10" s="17">
        <f t="shared" si="11"/>
        <v>0</v>
      </c>
      <c r="AN10" s="17"/>
      <c r="AO10" s="17">
        <f t="shared" ref="AO10:AO14" si="44">AN10*20%</f>
        <v>0</v>
      </c>
      <c r="AP10" s="17">
        <f t="shared" si="25"/>
        <v>0</v>
      </c>
      <c r="AQ10" s="17">
        <f t="shared" si="12"/>
        <v>3600</v>
      </c>
      <c r="AR10" s="17">
        <v>360000</v>
      </c>
      <c r="AS10" s="17">
        <v>0</v>
      </c>
      <c r="AT10" s="17">
        <f t="shared" si="27"/>
        <v>360000</v>
      </c>
      <c r="AU10" s="22">
        <f t="shared" si="13"/>
        <v>0</v>
      </c>
      <c r="AV10" s="17">
        <v>0</v>
      </c>
      <c r="AW10" s="17">
        <f t="shared" si="28"/>
        <v>0</v>
      </c>
      <c r="AX10" s="17">
        <f t="shared" si="29"/>
        <v>0</v>
      </c>
      <c r="AY10" s="17">
        <f t="shared" si="14"/>
        <v>0</v>
      </c>
      <c r="AZ10" s="22">
        <v>0</v>
      </c>
      <c r="BA10" s="17">
        <f t="shared" si="30"/>
        <v>0</v>
      </c>
      <c r="BB10" s="17">
        <f t="shared" si="31"/>
        <v>0</v>
      </c>
      <c r="BC10" s="1">
        <f t="shared" si="32"/>
        <v>0</v>
      </c>
      <c r="BD10" s="1">
        <v>0</v>
      </c>
      <c r="BE10" s="1">
        <f t="shared" si="33"/>
        <v>0</v>
      </c>
      <c r="BF10" s="1">
        <f t="shared" si="34"/>
        <v>0</v>
      </c>
      <c r="BG10" s="1">
        <f t="shared" si="35"/>
        <v>0</v>
      </c>
      <c r="BH10" s="1">
        <v>0</v>
      </c>
      <c r="BI10" s="1">
        <f t="shared" si="36"/>
        <v>0</v>
      </c>
      <c r="BJ10" s="1">
        <f t="shared" si="37"/>
        <v>0</v>
      </c>
      <c r="BK10" s="1">
        <f t="shared" si="38"/>
        <v>2500</v>
      </c>
      <c r="BL10" s="1">
        <v>250000</v>
      </c>
      <c r="BM10" s="1">
        <v>0</v>
      </c>
      <c r="BN10" s="1">
        <f t="shared" si="40"/>
        <v>250000</v>
      </c>
      <c r="BO10" s="26"/>
    </row>
    <row r="11" spans="1:67" s="1" customFormat="1" ht="18" customHeight="1" thickBot="1">
      <c r="A11" s="27">
        <v>7</v>
      </c>
      <c r="B11" s="63" t="s">
        <v>23</v>
      </c>
      <c r="C11" s="32" t="s">
        <v>0</v>
      </c>
      <c r="D11" s="79">
        <v>936</v>
      </c>
      <c r="E11" s="79">
        <v>118</v>
      </c>
      <c r="F11" s="30">
        <f t="shared" si="0"/>
        <v>110448</v>
      </c>
      <c r="G11" s="18">
        <f t="shared" si="1"/>
        <v>0</v>
      </c>
      <c r="H11" s="19"/>
      <c r="I11" s="17"/>
      <c r="J11" s="17">
        <f t="shared" si="15"/>
        <v>0</v>
      </c>
      <c r="K11" s="18">
        <f t="shared" si="16"/>
        <v>0</v>
      </c>
      <c r="L11" s="19"/>
      <c r="M11" s="24">
        <f t="shared" si="17"/>
        <v>0</v>
      </c>
      <c r="N11" s="23">
        <f t="shared" si="18"/>
        <v>0</v>
      </c>
      <c r="O11" s="18">
        <f t="shared" si="2"/>
        <v>850</v>
      </c>
      <c r="P11" s="19">
        <v>100300</v>
      </c>
      <c r="Q11" s="19"/>
      <c r="R11" s="19">
        <f t="shared" si="19"/>
        <v>100300</v>
      </c>
      <c r="S11" s="17">
        <f t="shared" si="3"/>
        <v>0</v>
      </c>
      <c r="T11" s="20"/>
      <c r="U11" s="21">
        <f t="shared" si="4"/>
        <v>0</v>
      </c>
      <c r="V11" s="19">
        <f t="shared" si="5"/>
        <v>0</v>
      </c>
      <c r="W11" s="19">
        <f t="shared" si="6"/>
        <v>1186.4406779661017</v>
      </c>
      <c r="X11" s="19">
        <v>140000</v>
      </c>
      <c r="Y11" s="19"/>
      <c r="Z11" s="19">
        <f t="shared" si="42"/>
        <v>140000</v>
      </c>
      <c r="AA11" s="19">
        <f t="shared" si="7"/>
        <v>5190.6779999999999</v>
      </c>
      <c r="AB11" s="19">
        <v>510416.67</v>
      </c>
      <c r="AC11" s="19">
        <f t="shared" si="21"/>
        <v>102083.334</v>
      </c>
      <c r="AD11" s="19">
        <f t="shared" si="22"/>
        <v>612500.00399999996</v>
      </c>
      <c r="AE11" s="19">
        <f t="shared" si="8"/>
        <v>0</v>
      </c>
      <c r="AF11" s="21">
        <v>0</v>
      </c>
      <c r="AG11" s="21">
        <f t="shared" si="23"/>
        <v>0</v>
      </c>
      <c r="AH11" s="45">
        <f t="shared" si="24"/>
        <v>0</v>
      </c>
      <c r="AI11" s="19">
        <f t="shared" si="9"/>
        <v>0</v>
      </c>
      <c r="AJ11" s="19">
        <v>0</v>
      </c>
      <c r="AK11" s="22">
        <f t="shared" si="43"/>
        <v>0</v>
      </c>
      <c r="AL11" s="17">
        <f t="shared" si="10"/>
        <v>0</v>
      </c>
      <c r="AM11" s="17">
        <f t="shared" si="11"/>
        <v>0</v>
      </c>
      <c r="AN11" s="17">
        <v>0</v>
      </c>
      <c r="AO11" s="17">
        <f t="shared" si="44"/>
        <v>0</v>
      </c>
      <c r="AP11" s="17">
        <f t="shared" si="25"/>
        <v>0</v>
      </c>
      <c r="AQ11" s="17">
        <f t="shared" si="12"/>
        <v>0</v>
      </c>
      <c r="AR11" s="22">
        <v>0</v>
      </c>
      <c r="AS11" s="22">
        <f t="shared" si="26"/>
        <v>0</v>
      </c>
      <c r="AT11" s="17">
        <f t="shared" si="27"/>
        <v>0</v>
      </c>
      <c r="AU11" s="22">
        <f t="shared" si="13"/>
        <v>0</v>
      </c>
      <c r="AV11" s="17">
        <v>0</v>
      </c>
      <c r="AW11" s="17">
        <f t="shared" si="28"/>
        <v>0</v>
      </c>
      <c r="AX11" s="17">
        <f t="shared" si="29"/>
        <v>0</v>
      </c>
      <c r="AY11" s="17">
        <f t="shared" si="14"/>
        <v>0</v>
      </c>
      <c r="AZ11" s="17">
        <v>0</v>
      </c>
      <c r="BA11" s="17">
        <f t="shared" si="30"/>
        <v>0</v>
      </c>
      <c r="BB11" s="17">
        <f t="shared" si="31"/>
        <v>0</v>
      </c>
      <c r="BC11" s="1">
        <f t="shared" si="32"/>
        <v>0</v>
      </c>
      <c r="BD11" s="1">
        <v>0</v>
      </c>
      <c r="BE11" s="1">
        <f t="shared" si="33"/>
        <v>0</v>
      </c>
      <c r="BF11" s="1">
        <f t="shared" si="34"/>
        <v>0</v>
      </c>
      <c r="BG11" s="1">
        <f t="shared" si="35"/>
        <v>0</v>
      </c>
      <c r="BH11" s="1">
        <v>0</v>
      </c>
      <c r="BI11" s="1">
        <f t="shared" si="36"/>
        <v>0</v>
      </c>
      <c r="BJ11" s="1">
        <f t="shared" si="37"/>
        <v>0</v>
      </c>
      <c r="BK11" s="1">
        <f t="shared" si="38"/>
        <v>2000</v>
      </c>
      <c r="BL11" s="1">
        <v>236000</v>
      </c>
      <c r="BM11" s="1">
        <v>0</v>
      </c>
      <c r="BN11" s="1">
        <f t="shared" si="40"/>
        <v>236000</v>
      </c>
      <c r="BO11" s="26"/>
    </row>
    <row r="12" spans="1:67" s="1" customFormat="1" ht="33.75" thickBot="1">
      <c r="A12" s="27">
        <v>8</v>
      </c>
      <c r="B12" s="63" t="s">
        <v>24</v>
      </c>
      <c r="C12" s="33" t="s">
        <v>0</v>
      </c>
      <c r="D12" s="79">
        <v>4000</v>
      </c>
      <c r="E12" s="79">
        <v>106</v>
      </c>
      <c r="F12" s="30">
        <f t="shared" si="0"/>
        <v>424000</v>
      </c>
      <c r="G12" s="18">
        <f t="shared" si="1"/>
        <v>2850</v>
      </c>
      <c r="H12" s="19">
        <v>302100</v>
      </c>
      <c r="I12" s="17"/>
      <c r="J12" s="17">
        <f t="shared" si="15"/>
        <v>302100</v>
      </c>
      <c r="K12" s="18">
        <f t="shared" si="16"/>
        <v>0</v>
      </c>
      <c r="L12" s="19"/>
      <c r="M12" s="24">
        <f t="shared" si="17"/>
        <v>0</v>
      </c>
      <c r="N12" s="23">
        <f t="shared" si="18"/>
        <v>0</v>
      </c>
      <c r="O12" s="18">
        <f t="shared" si="2"/>
        <v>0</v>
      </c>
      <c r="P12" s="19"/>
      <c r="Q12" s="19"/>
      <c r="R12" s="19">
        <f t="shared" si="19"/>
        <v>0</v>
      </c>
      <c r="S12" s="17">
        <f t="shared" si="3"/>
        <v>2000.0000377358492</v>
      </c>
      <c r="T12" s="19">
        <v>176666.67</v>
      </c>
      <c r="U12" s="21">
        <f t="shared" si="4"/>
        <v>35333.334000000003</v>
      </c>
      <c r="V12" s="18">
        <f t="shared" si="5"/>
        <v>212000.00400000002</v>
      </c>
      <c r="W12" s="19">
        <f t="shared" si="6"/>
        <v>0</v>
      </c>
      <c r="X12" s="19">
        <v>0</v>
      </c>
      <c r="Y12" s="19"/>
      <c r="Z12" s="19">
        <f t="shared" si="42"/>
        <v>0</v>
      </c>
      <c r="AA12" s="19">
        <f t="shared" si="7"/>
        <v>0</v>
      </c>
      <c r="AB12" s="19">
        <v>0</v>
      </c>
      <c r="AC12" s="19">
        <f t="shared" si="21"/>
        <v>0</v>
      </c>
      <c r="AD12" s="19">
        <f t="shared" si="22"/>
        <v>0</v>
      </c>
      <c r="AE12" s="19">
        <f t="shared" si="8"/>
        <v>2784</v>
      </c>
      <c r="AF12" s="19">
        <v>245920</v>
      </c>
      <c r="AG12" s="19">
        <f t="shared" si="23"/>
        <v>49184</v>
      </c>
      <c r="AH12" s="19">
        <f t="shared" si="24"/>
        <v>295104</v>
      </c>
      <c r="AI12" s="20">
        <f t="shared" si="9"/>
        <v>2559.9999622641508</v>
      </c>
      <c r="AJ12" s="21">
        <v>226133.33</v>
      </c>
      <c r="AK12" s="22">
        <f t="shared" si="43"/>
        <v>45226.665999999997</v>
      </c>
      <c r="AL12" s="17">
        <f t="shared" si="10"/>
        <v>271359.99599999998</v>
      </c>
      <c r="AM12" s="17">
        <f t="shared" si="11"/>
        <v>2950</v>
      </c>
      <c r="AN12" s="17">
        <v>312700</v>
      </c>
      <c r="AO12" s="17">
        <v>0</v>
      </c>
      <c r="AP12" s="17">
        <f t="shared" si="25"/>
        <v>312700</v>
      </c>
      <c r="AQ12" s="17">
        <f t="shared" si="12"/>
        <v>0</v>
      </c>
      <c r="AR12" s="17">
        <v>0</v>
      </c>
      <c r="AS12" s="17">
        <f t="shared" si="26"/>
        <v>0</v>
      </c>
      <c r="AT12" s="17">
        <f t="shared" si="27"/>
        <v>0</v>
      </c>
      <c r="AU12" s="22">
        <f t="shared" si="13"/>
        <v>2850</v>
      </c>
      <c r="AV12" s="17">
        <v>302100</v>
      </c>
      <c r="AW12" s="17">
        <v>0</v>
      </c>
      <c r="AX12" s="17">
        <f t="shared" si="29"/>
        <v>302100</v>
      </c>
      <c r="AY12" s="24">
        <f t="shared" si="14"/>
        <v>3084.9056603773583</v>
      </c>
      <c r="AZ12" s="17">
        <v>272500</v>
      </c>
      <c r="BA12" s="17">
        <f t="shared" si="30"/>
        <v>54500</v>
      </c>
      <c r="BB12" s="17">
        <f t="shared" si="31"/>
        <v>327000</v>
      </c>
      <c r="BC12" s="1">
        <f t="shared" si="32"/>
        <v>1500</v>
      </c>
      <c r="BD12" s="1">
        <v>132500</v>
      </c>
      <c r="BE12" s="1">
        <f t="shared" si="33"/>
        <v>26500</v>
      </c>
      <c r="BF12" s="1">
        <f t="shared" si="34"/>
        <v>159000</v>
      </c>
      <c r="BG12" s="1">
        <f t="shared" si="35"/>
        <v>1902</v>
      </c>
      <c r="BH12" s="1">
        <v>168010</v>
      </c>
      <c r="BI12" s="1">
        <f t="shared" si="36"/>
        <v>33602</v>
      </c>
      <c r="BJ12" s="1">
        <f t="shared" si="37"/>
        <v>201612</v>
      </c>
      <c r="BK12" s="1">
        <f t="shared" si="38"/>
        <v>0</v>
      </c>
      <c r="BL12" s="1">
        <v>0</v>
      </c>
      <c r="BM12" s="1">
        <f t="shared" si="39"/>
        <v>0</v>
      </c>
      <c r="BN12" s="1">
        <f t="shared" si="40"/>
        <v>0</v>
      </c>
      <c r="BO12" s="26"/>
    </row>
    <row r="13" spans="1:67" s="1" customFormat="1" ht="33.75" thickBot="1">
      <c r="A13" s="27">
        <v>9</v>
      </c>
      <c r="B13" s="63" t="s">
        <v>25</v>
      </c>
      <c r="C13" s="34" t="s">
        <v>0</v>
      </c>
      <c r="D13" s="79">
        <v>7500</v>
      </c>
      <c r="E13" s="79">
        <v>167</v>
      </c>
      <c r="F13" s="30">
        <f t="shared" si="0"/>
        <v>1252500</v>
      </c>
      <c r="G13" s="18">
        <f t="shared" si="1"/>
        <v>4350</v>
      </c>
      <c r="H13" s="19">
        <v>726450</v>
      </c>
      <c r="I13" s="17"/>
      <c r="J13" s="17">
        <f t="shared" si="15"/>
        <v>726450</v>
      </c>
      <c r="K13" s="18">
        <f t="shared" si="16"/>
        <v>0</v>
      </c>
      <c r="L13" s="19"/>
      <c r="M13" s="24">
        <f t="shared" si="17"/>
        <v>0</v>
      </c>
      <c r="N13" s="23">
        <f t="shared" si="18"/>
        <v>0</v>
      </c>
      <c r="O13" s="18">
        <f t="shared" si="2"/>
        <v>0</v>
      </c>
      <c r="P13" s="19">
        <v>0</v>
      </c>
      <c r="Q13" s="19"/>
      <c r="R13" s="19">
        <f t="shared" si="19"/>
        <v>0</v>
      </c>
      <c r="S13" s="17">
        <f t="shared" si="3"/>
        <v>0</v>
      </c>
      <c r="T13" s="19">
        <v>0</v>
      </c>
      <c r="U13" s="19">
        <f t="shared" si="4"/>
        <v>0</v>
      </c>
      <c r="V13" s="19">
        <f t="shared" si="5"/>
        <v>0</v>
      </c>
      <c r="W13" s="19">
        <f t="shared" si="6"/>
        <v>0</v>
      </c>
      <c r="X13" s="19"/>
      <c r="Y13" s="19"/>
      <c r="Z13" s="19">
        <f t="shared" si="42"/>
        <v>0</v>
      </c>
      <c r="AA13" s="19">
        <f t="shared" si="7"/>
        <v>0</v>
      </c>
      <c r="AB13" s="19">
        <v>0</v>
      </c>
      <c r="AC13" s="19">
        <f t="shared" si="21"/>
        <v>0</v>
      </c>
      <c r="AD13" s="19">
        <f t="shared" si="22"/>
        <v>0</v>
      </c>
      <c r="AE13" s="19">
        <f t="shared" si="8"/>
        <v>3465</v>
      </c>
      <c r="AF13" s="19">
        <v>482212.5</v>
      </c>
      <c r="AG13" s="19">
        <f t="shared" si="23"/>
        <v>96442.5</v>
      </c>
      <c r="AH13" s="19">
        <f t="shared" si="24"/>
        <v>578655</v>
      </c>
      <c r="AI13" s="20">
        <f t="shared" si="9"/>
        <v>2560.0000239520955</v>
      </c>
      <c r="AJ13" s="19">
        <v>356266.67</v>
      </c>
      <c r="AK13" s="22">
        <f t="shared" si="43"/>
        <v>71253.334000000003</v>
      </c>
      <c r="AL13" s="17">
        <f t="shared" si="10"/>
        <v>427520.00399999996</v>
      </c>
      <c r="AM13" s="17">
        <f t="shared" si="11"/>
        <v>6320</v>
      </c>
      <c r="AN13" s="17">
        <v>1055440</v>
      </c>
      <c r="AO13" s="17">
        <v>0</v>
      </c>
      <c r="AP13" s="17">
        <f t="shared" si="25"/>
        <v>1055440</v>
      </c>
      <c r="AQ13" s="17">
        <f t="shared" si="12"/>
        <v>0</v>
      </c>
      <c r="AR13" s="17">
        <v>0</v>
      </c>
      <c r="AS13" s="17">
        <f t="shared" ref="AS13:AS14" si="45">AR13*20%</f>
        <v>0</v>
      </c>
      <c r="AT13" s="17">
        <f t="shared" ref="AT13:AT14" si="46">AR13+AS13</f>
        <v>0</v>
      </c>
      <c r="AU13" s="22">
        <f t="shared" si="13"/>
        <v>3350</v>
      </c>
      <c r="AV13" s="17">
        <v>559450</v>
      </c>
      <c r="AW13" s="17">
        <v>0</v>
      </c>
      <c r="AX13" s="17">
        <f t="shared" si="29"/>
        <v>559450</v>
      </c>
      <c r="AY13" s="24">
        <f t="shared" si="14"/>
        <v>3455.0874251497003</v>
      </c>
      <c r="AZ13" s="17">
        <v>480833</v>
      </c>
      <c r="BA13" s="24">
        <f t="shared" si="30"/>
        <v>96166.6</v>
      </c>
      <c r="BB13" s="24">
        <f t="shared" si="31"/>
        <v>576999.6</v>
      </c>
      <c r="BC13" s="1">
        <f t="shared" si="32"/>
        <v>1900.0000239520955</v>
      </c>
      <c r="BD13" s="1">
        <v>264416.67</v>
      </c>
      <c r="BE13" s="1">
        <f t="shared" si="33"/>
        <v>52883.334000000003</v>
      </c>
      <c r="BF13" s="1">
        <f t="shared" si="34"/>
        <v>317300.00399999996</v>
      </c>
      <c r="BG13" s="1">
        <f t="shared" si="35"/>
        <v>1998</v>
      </c>
      <c r="BH13" s="1">
        <v>278055</v>
      </c>
      <c r="BI13" s="1">
        <f t="shared" si="36"/>
        <v>55611</v>
      </c>
      <c r="BJ13" s="1">
        <f t="shared" si="37"/>
        <v>333666</v>
      </c>
      <c r="BK13" s="1">
        <f t="shared" si="38"/>
        <v>0</v>
      </c>
      <c r="BL13" s="1">
        <v>0</v>
      </c>
      <c r="BM13" s="1">
        <f t="shared" si="39"/>
        <v>0</v>
      </c>
      <c r="BN13" s="1">
        <f t="shared" si="40"/>
        <v>0</v>
      </c>
      <c r="BO13" s="26"/>
    </row>
    <row r="14" spans="1:67" s="1" customFormat="1" ht="54" customHeight="1" thickBot="1">
      <c r="A14" s="27">
        <v>10</v>
      </c>
      <c r="B14" s="63" t="s">
        <v>26</v>
      </c>
      <c r="C14" s="35" t="s">
        <v>0</v>
      </c>
      <c r="D14" s="79">
        <v>2800</v>
      </c>
      <c r="E14" s="79">
        <v>175</v>
      </c>
      <c r="F14" s="30">
        <f t="shared" si="0"/>
        <v>490000</v>
      </c>
      <c r="G14" s="18">
        <f t="shared" si="1"/>
        <v>0</v>
      </c>
      <c r="H14" s="19"/>
      <c r="I14" s="17"/>
      <c r="J14" s="17">
        <f t="shared" si="15"/>
        <v>0</v>
      </c>
      <c r="K14" s="18">
        <f t="shared" si="16"/>
        <v>0</v>
      </c>
      <c r="L14" s="19"/>
      <c r="M14" s="24">
        <f t="shared" si="17"/>
        <v>0</v>
      </c>
      <c r="N14" s="23">
        <f t="shared" si="18"/>
        <v>0</v>
      </c>
      <c r="O14" s="18">
        <f t="shared" si="2"/>
        <v>0</v>
      </c>
      <c r="P14" s="19">
        <v>0</v>
      </c>
      <c r="Q14" s="19"/>
      <c r="R14" s="19">
        <f t="shared" si="19"/>
        <v>0</v>
      </c>
      <c r="S14" s="17">
        <f t="shared" si="3"/>
        <v>0</v>
      </c>
      <c r="T14" s="19">
        <v>0</v>
      </c>
      <c r="U14" s="19">
        <f t="shared" si="4"/>
        <v>0</v>
      </c>
      <c r="V14" s="19">
        <f t="shared" si="5"/>
        <v>0</v>
      </c>
      <c r="W14" s="19">
        <f t="shared" si="6"/>
        <v>0</v>
      </c>
      <c r="X14" s="19"/>
      <c r="Y14" s="19"/>
      <c r="Z14" s="19">
        <f t="shared" si="42"/>
        <v>0</v>
      </c>
      <c r="AA14" s="19">
        <f t="shared" si="7"/>
        <v>0</v>
      </c>
      <c r="AB14" s="19">
        <v>0</v>
      </c>
      <c r="AC14" s="19">
        <f t="shared" si="21"/>
        <v>0</v>
      </c>
      <c r="AD14" s="19">
        <f t="shared" si="22"/>
        <v>0</v>
      </c>
      <c r="AE14" s="19">
        <f t="shared" si="8"/>
        <v>0</v>
      </c>
      <c r="AF14" s="19">
        <v>0</v>
      </c>
      <c r="AG14" s="46">
        <f t="shared" si="23"/>
        <v>0</v>
      </c>
      <c r="AH14" s="21">
        <f t="shared" si="24"/>
        <v>0</v>
      </c>
      <c r="AI14" s="20">
        <f t="shared" si="9"/>
        <v>515.00002285714288</v>
      </c>
      <c r="AJ14" s="19">
        <v>75104.17</v>
      </c>
      <c r="AK14" s="22">
        <f t="shared" si="43"/>
        <v>15020.834000000001</v>
      </c>
      <c r="AL14" s="17">
        <f t="shared" si="10"/>
        <v>90125.004000000001</v>
      </c>
      <c r="AM14" s="17">
        <f t="shared" si="11"/>
        <v>0</v>
      </c>
      <c r="AN14" s="17">
        <v>0</v>
      </c>
      <c r="AO14" s="17">
        <f t="shared" si="44"/>
        <v>0</v>
      </c>
      <c r="AP14" s="17">
        <f t="shared" si="25"/>
        <v>0</v>
      </c>
      <c r="AQ14" s="17">
        <f t="shared" si="12"/>
        <v>0</v>
      </c>
      <c r="AR14" s="17">
        <v>0</v>
      </c>
      <c r="AS14" s="22">
        <f t="shared" si="45"/>
        <v>0</v>
      </c>
      <c r="AT14" s="17">
        <f t="shared" si="46"/>
        <v>0</v>
      </c>
      <c r="AU14" s="22">
        <f t="shared" si="13"/>
        <v>0</v>
      </c>
      <c r="AV14" s="17"/>
      <c r="AW14" s="17">
        <f t="shared" si="28"/>
        <v>0</v>
      </c>
      <c r="AX14" s="17">
        <f t="shared" si="29"/>
        <v>0</v>
      </c>
      <c r="AY14" s="17">
        <f t="shared" si="14"/>
        <v>0</v>
      </c>
      <c r="AZ14" s="17"/>
      <c r="BA14" s="22">
        <f t="shared" si="30"/>
        <v>0</v>
      </c>
      <c r="BB14" s="22">
        <f t="shared" si="31"/>
        <v>0</v>
      </c>
      <c r="BC14" s="1">
        <f t="shared" si="32"/>
        <v>0</v>
      </c>
      <c r="BD14" s="1">
        <v>0</v>
      </c>
      <c r="BE14" s="1">
        <f t="shared" si="33"/>
        <v>0</v>
      </c>
      <c r="BF14" s="1">
        <f t="shared" si="34"/>
        <v>0</v>
      </c>
      <c r="BG14" s="1">
        <f t="shared" si="35"/>
        <v>0</v>
      </c>
      <c r="BI14" s="1">
        <f t="shared" si="36"/>
        <v>0</v>
      </c>
      <c r="BJ14" s="1">
        <f t="shared" si="37"/>
        <v>0</v>
      </c>
      <c r="BK14" s="1">
        <f t="shared" si="38"/>
        <v>0</v>
      </c>
      <c r="BL14" s="1">
        <v>0</v>
      </c>
      <c r="BM14" s="1">
        <f t="shared" si="39"/>
        <v>0</v>
      </c>
      <c r="BN14" s="1">
        <f t="shared" si="40"/>
        <v>0</v>
      </c>
      <c r="BO14" s="26"/>
    </row>
    <row r="15" spans="1:67" s="1" customFormat="1" ht="15.75" thickBot="1">
      <c r="A15" s="27"/>
      <c r="B15" s="31"/>
      <c r="C15" s="35"/>
      <c r="D15" s="28"/>
      <c r="E15" s="48"/>
      <c r="F15" s="30"/>
      <c r="G15" s="18"/>
      <c r="H15" s="19"/>
      <c r="I15" s="17"/>
      <c r="J15" s="17"/>
      <c r="K15" s="21"/>
      <c r="L15" s="19"/>
      <c r="M15" s="17"/>
      <c r="N15" s="17"/>
      <c r="O15" s="18"/>
      <c r="P15" s="19"/>
      <c r="Q15" s="19"/>
      <c r="R15" s="19"/>
      <c r="S15" s="17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21"/>
      <c r="AH15" s="20"/>
      <c r="AI15" s="19"/>
      <c r="AJ15" s="19"/>
      <c r="AK15" s="17"/>
      <c r="AL15" s="17"/>
      <c r="AM15" s="17"/>
      <c r="AN15" s="17"/>
      <c r="AO15" s="17"/>
      <c r="AP15" s="17"/>
      <c r="AQ15" s="17"/>
      <c r="AR15" s="17"/>
      <c r="AS15" s="22"/>
      <c r="AT15" s="17"/>
      <c r="AU15" s="22"/>
      <c r="AV15" s="17"/>
      <c r="AW15" s="17"/>
      <c r="AX15" s="17"/>
      <c r="AY15" s="17"/>
      <c r="AZ15" s="17"/>
      <c r="BA15" s="17"/>
      <c r="BB15" s="17"/>
      <c r="BO15" s="26"/>
    </row>
    <row r="16" spans="1:67" s="1" customFormat="1" ht="15.75" thickBot="1">
      <c r="A16" s="27"/>
      <c r="B16" s="31"/>
      <c r="C16" s="35"/>
      <c r="D16" s="28"/>
      <c r="E16" s="48"/>
      <c r="F16" s="30"/>
      <c r="G16" s="18"/>
      <c r="H16" s="19"/>
      <c r="I16" s="17"/>
      <c r="J16" s="17"/>
      <c r="K16" s="21"/>
      <c r="L16" s="19"/>
      <c r="M16" s="17"/>
      <c r="N16" s="17"/>
      <c r="O16" s="18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44"/>
      <c r="AH16" s="20"/>
      <c r="AI16" s="19"/>
      <c r="AJ16" s="19"/>
      <c r="AK16" s="17"/>
      <c r="AL16" s="17"/>
      <c r="AM16" s="17"/>
      <c r="AN16" s="17"/>
      <c r="AO16" s="17"/>
      <c r="AP16" s="17"/>
      <c r="AQ16" s="17"/>
      <c r="AR16" s="17"/>
      <c r="AS16" s="22"/>
      <c r="AT16" s="17"/>
      <c r="AU16" s="22"/>
      <c r="AV16" s="17"/>
      <c r="AW16" s="17"/>
      <c r="AX16" s="17"/>
      <c r="AY16" s="17"/>
      <c r="AZ16" s="17"/>
      <c r="BA16" s="17"/>
      <c r="BB16" s="17"/>
      <c r="BO16" s="26"/>
    </row>
    <row r="17" spans="1:67" s="1" customFormat="1" ht="15.75" thickBot="1">
      <c r="A17" s="27"/>
      <c r="B17" s="29"/>
      <c r="C17" s="35"/>
      <c r="D17" s="28"/>
      <c r="E17" s="48"/>
      <c r="F17" s="30"/>
      <c r="G17" s="18"/>
      <c r="H17" s="19"/>
      <c r="I17" s="17"/>
      <c r="J17" s="17"/>
      <c r="K17" s="21"/>
      <c r="L17" s="19"/>
      <c r="M17" s="17"/>
      <c r="N17" s="17"/>
      <c r="O17" s="18"/>
      <c r="P17" s="19"/>
      <c r="Q17" s="19"/>
      <c r="R17" s="19"/>
      <c r="S17" s="17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22"/>
      <c r="AV17" s="17"/>
      <c r="AW17" s="17"/>
      <c r="AX17" s="17"/>
      <c r="AY17" s="24"/>
      <c r="AZ17" s="17"/>
      <c r="BA17" s="17"/>
      <c r="BB17" s="17"/>
      <c r="BO17" s="26"/>
    </row>
    <row r="18" spans="1:67" s="1" customFormat="1" ht="15.75" thickBot="1">
      <c r="A18" s="27"/>
      <c r="B18" s="29"/>
      <c r="C18" s="35"/>
      <c r="D18" s="28"/>
      <c r="E18" s="48"/>
      <c r="F18" s="30"/>
      <c r="G18" s="18"/>
      <c r="H18" s="19"/>
      <c r="I18" s="17"/>
      <c r="J18" s="17"/>
      <c r="K18" s="21"/>
      <c r="L18" s="19"/>
      <c r="M18" s="17"/>
      <c r="N18" s="17"/>
      <c r="O18" s="18"/>
      <c r="P18" s="19"/>
      <c r="Q18" s="19"/>
      <c r="R18" s="19"/>
      <c r="S18" s="17"/>
      <c r="T18" s="20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21"/>
      <c r="AG18" s="19"/>
      <c r="AH18" s="19"/>
      <c r="AI18" s="19"/>
      <c r="AJ18" s="19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22"/>
      <c r="AV18" s="17"/>
      <c r="AW18" s="17"/>
      <c r="AX18" s="17"/>
      <c r="AY18" s="24"/>
      <c r="AZ18" s="24"/>
      <c r="BA18" s="17"/>
      <c r="BB18" s="17"/>
      <c r="BO18" s="26"/>
    </row>
    <row r="19" spans="1:67" s="1" customFormat="1" ht="15.75" thickBot="1">
      <c r="A19" s="27"/>
      <c r="B19" s="29"/>
      <c r="C19" s="27"/>
      <c r="D19" s="28"/>
      <c r="E19" s="48"/>
      <c r="F19" s="30"/>
      <c r="G19" s="18"/>
      <c r="H19" s="35"/>
      <c r="I19" s="35"/>
      <c r="J19" s="35"/>
      <c r="K19" s="21"/>
      <c r="L19" s="19"/>
      <c r="M19" s="17"/>
      <c r="N19" s="17"/>
      <c r="O19" s="18"/>
      <c r="P19" s="19"/>
      <c r="Q19" s="19"/>
      <c r="R19" s="19"/>
      <c r="S19" s="17"/>
      <c r="T19" s="20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44"/>
      <c r="AH19" s="21"/>
      <c r="AI19" s="19"/>
      <c r="AJ19" s="19"/>
      <c r="AK19" s="17"/>
      <c r="AL19" s="17"/>
      <c r="AM19" s="17"/>
      <c r="AN19" s="17"/>
      <c r="AO19" s="17"/>
      <c r="AP19" s="17"/>
      <c r="AQ19" s="23"/>
      <c r="AR19" s="17"/>
      <c r="AS19" s="22"/>
      <c r="AT19" s="17"/>
      <c r="AU19" s="22"/>
      <c r="AV19" s="17"/>
      <c r="AW19" s="17"/>
      <c r="AX19" s="17"/>
      <c r="AY19" s="24"/>
      <c r="AZ19" s="22"/>
      <c r="BA19" s="17"/>
      <c r="BB19" s="17"/>
      <c r="BO19" s="26"/>
    </row>
    <row r="20" spans="1:67" s="1" customFormat="1" ht="18.75" customHeight="1" thickBot="1">
      <c r="A20" s="27"/>
      <c r="B20" s="29"/>
      <c r="C20" s="27"/>
      <c r="D20" s="28"/>
      <c r="E20" s="48"/>
      <c r="F20" s="30"/>
      <c r="G20" s="18"/>
      <c r="H20" s="35"/>
      <c r="I20" s="35"/>
      <c r="J20" s="35"/>
      <c r="K20" s="21"/>
      <c r="L20" s="19"/>
      <c r="M20" s="17"/>
      <c r="N20" s="17"/>
      <c r="O20" s="18"/>
      <c r="P20" s="19"/>
      <c r="Q20" s="19"/>
      <c r="R20" s="19"/>
      <c r="S20" s="17"/>
      <c r="T20" s="20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7"/>
      <c r="AL20" s="17"/>
      <c r="AM20" s="17"/>
      <c r="AN20" s="17"/>
      <c r="AO20" s="17"/>
      <c r="AP20" s="17"/>
      <c r="AQ20" s="23"/>
      <c r="AR20" s="17"/>
      <c r="AS20" s="22"/>
      <c r="AT20" s="17"/>
      <c r="AU20" s="22"/>
      <c r="AV20" s="17"/>
      <c r="AW20" s="17"/>
      <c r="AX20" s="17"/>
      <c r="AY20" s="24"/>
      <c r="AZ20" s="22"/>
      <c r="BA20" s="17"/>
      <c r="BB20" s="17"/>
      <c r="BO20" s="26"/>
    </row>
    <row r="21" spans="1:67" s="1" customFormat="1" ht="15.75" thickBot="1">
      <c r="A21" s="27"/>
      <c r="B21" s="29"/>
      <c r="C21" s="27"/>
      <c r="D21" s="28"/>
      <c r="E21" s="48"/>
      <c r="F21" s="30"/>
      <c r="G21" s="18"/>
      <c r="H21" s="35"/>
      <c r="I21" s="35"/>
      <c r="J21" s="35"/>
      <c r="K21" s="21"/>
      <c r="L21" s="19"/>
      <c r="M21" s="17"/>
      <c r="N21" s="17"/>
      <c r="O21" s="18"/>
      <c r="P21" s="19"/>
      <c r="Q21" s="19"/>
      <c r="R21" s="19"/>
      <c r="S21" s="17"/>
      <c r="T21" s="20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7"/>
      <c r="AL21" s="17"/>
      <c r="AM21" s="17"/>
      <c r="AN21" s="17"/>
      <c r="AO21" s="17"/>
      <c r="AP21" s="17"/>
      <c r="AQ21" s="23"/>
      <c r="AR21" s="17"/>
      <c r="AS21" s="22"/>
      <c r="AT21" s="17"/>
      <c r="AU21" s="22"/>
      <c r="AV21" s="17"/>
      <c r="AW21" s="17"/>
      <c r="AX21" s="17"/>
      <c r="AY21" s="24"/>
      <c r="AZ21" s="22"/>
      <c r="BA21" s="17"/>
      <c r="BB21" s="17"/>
      <c r="BO21" s="26"/>
    </row>
    <row r="22" spans="1:67" s="1" customFormat="1" ht="19.5" customHeight="1" thickBot="1">
      <c r="A22" s="27"/>
      <c r="B22" s="29"/>
      <c r="C22" s="27"/>
      <c r="D22" s="28"/>
      <c r="E22" s="48"/>
      <c r="F22" s="30"/>
      <c r="G22" s="18"/>
      <c r="H22" s="35"/>
      <c r="I22" s="35"/>
      <c r="J22" s="35"/>
      <c r="K22" s="21"/>
      <c r="L22" s="19"/>
      <c r="M22" s="17"/>
      <c r="N22" s="17"/>
      <c r="O22" s="18"/>
      <c r="P22" s="19"/>
      <c r="Q22" s="19"/>
      <c r="R22" s="19"/>
      <c r="S22" s="17"/>
      <c r="T22" s="20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7"/>
      <c r="AL22" s="17"/>
      <c r="AM22" s="17"/>
      <c r="AN22" s="17"/>
      <c r="AO22" s="17"/>
      <c r="AP22" s="17"/>
      <c r="AQ22" s="17"/>
      <c r="AR22" s="17"/>
      <c r="AS22" s="22"/>
      <c r="AT22" s="17"/>
      <c r="AU22" s="22"/>
      <c r="AV22" s="17"/>
      <c r="AW22" s="17"/>
      <c r="AX22" s="17"/>
      <c r="AY22" s="24"/>
      <c r="AZ22" s="22"/>
      <c r="BA22" s="17"/>
      <c r="BB22" s="17"/>
      <c r="BO22" s="26"/>
    </row>
    <row r="23" spans="1:67" s="1" customFormat="1" ht="15.75" thickBot="1">
      <c r="A23" s="27"/>
      <c r="B23" s="29"/>
      <c r="C23" s="27"/>
      <c r="D23" s="28"/>
      <c r="E23" s="48"/>
      <c r="F23" s="30"/>
      <c r="G23" s="18"/>
      <c r="H23" s="35"/>
      <c r="I23" s="35"/>
      <c r="J23" s="35"/>
      <c r="K23" s="21"/>
      <c r="L23" s="19"/>
      <c r="M23" s="17"/>
      <c r="N23" s="17"/>
      <c r="O23" s="18"/>
      <c r="P23" s="19"/>
      <c r="Q23" s="19"/>
      <c r="R23" s="19"/>
      <c r="S23" s="17"/>
      <c r="T23" s="20"/>
      <c r="U23" s="19"/>
      <c r="V23" s="19"/>
      <c r="AA23" s="19"/>
      <c r="AB23" s="19"/>
      <c r="AC23" s="19"/>
      <c r="AD23" s="19"/>
      <c r="AE23" s="19"/>
      <c r="AF23" s="19"/>
      <c r="AG23" s="21"/>
      <c r="AH23" s="20"/>
      <c r="AI23" s="19"/>
      <c r="AJ23" s="19"/>
      <c r="AK23" s="17"/>
      <c r="AL23" s="17"/>
      <c r="AM23" s="17"/>
      <c r="AN23" s="17"/>
      <c r="AO23" s="17"/>
      <c r="AP23" s="17"/>
      <c r="AQ23" s="17"/>
      <c r="AR23" s="17"/>
      <c r="AS23" s="22"/>
      <c r="AT23" s="17"/>
      <c r="AU23" s="22"/>
      <c r="AV23" s="17"/>
      <c r="AW23" s="17"/>
      <c r="AX23" s="17"/>
      <c r="AY23" s="24"/>
      <c r="AZ23" s="22"/>
      <c r="BA23" s="17"/>
      <c r="BB23" s="17"/>
      <c r="BO23" s="26"/>
    </row>
    <row r="24" spans="1:67" ht="15.75" thickBot="1">
      <c r="A24" s="27"/>
      <c r="B24" s="29"/>
      <c r="C24" s="27"/>
      <c r="D24" s="28"/>
      <c r="E24" s="48"/>
      <c r="F24" s="30"/>
      <c r="G24" s="18"/>
      <c r="H24" s="35"/>
      <c r="I24" s="35"/>
      <c r="J24" s="35"/>
      <c r="K24" s="21"/>
      <c r="L24" s="19"/>
      <c r="M24" s="17"/>
      <c r="N24" s="17"/>
      <c r="O24" s="18"/>
      <c r="P24" s="19"/>
      <c r="Q24" s="19"/>
      <c r="R24" s="19"/>
      <c r="S24" s="17"/>
      <c r="T24" s="20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22"/>
      <c r="AV24" s="17"/>
      <c r="AW24" s="24"/>
      <c r="AX24" s="17"/>
      <c r="AY24" s="24"/>
      <c r="AZ24" s="24"/>
      <c r="BA24" s="17"/>
      <c r="BB24" s="17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</row>
    <row r="25" spans="1:67" ht="15.75" thickBot="1">
      <c r="A25" s="27"/>
      <c r="B25" s="31"/>
      <c r="C25" s="27"/>
      <c r="D25" s="28"/>
      <c r="E25" s="48"/>
      <c r="F25" s="30"/>
      <c r="G25" s="18"/>
      <c r="H25" s="35"/>
      <c r="I25" s="35"/>
      <c r="J25" s="35"/>
      <c r="K25" s="21"/>
      <c r="L25" s="19"/>
      <c r="M25" s="17"/>
      <c r="N25" s="17"/>
      <c r="O25" s="18"/>
      <c r="P25" s="19"/>
      <c r="Q25" s="19"/>
      <c r="R25" s="19"/>
      <c r="S25" s="17"/>
      <c r="T25" s="20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7"/>
      <c r="AL25" s="17"/>
      <c r="AM25" s="17"/>
      <c r="AN25" s="17"/>
      <c r="AO25" s="17"/>
      <c r="AP25" s="17"/>
      <c r="AQ25" s="17"/>
      <c r="AR25" s="17"/>
      <c r="AS25" s="22"/>
      <c r="AT25" s="17"/>
      <c r="AU25" s="22"/>
      <c r="AV25" s="17"/>
      <c r="AW25" s="17"/>
      <c r="AX25" s="17"/>
      <c r="AY25" s="24"/>
      <c r="AZ25" s="24"/>
      <c r="BA25" s="17"/>
      <c r="BB25" s="17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</row>
    <row r="26" spans="1:67" ht="15.75" thickBot="1">
      <c r="A26" s="27"/>
      <c r="B26" s="31"/>
      <c r="C26" s="27"/>
      <c r="D26" s="28"/>
      <c r="E26" s="48"/>
      <c r="F26" s="30"/>
      <c r="G26" s="18"/>
      <c r="H26" s="35"/>
      <c r="I26" s="35"/>
      <c r="J26" s="35"/>
      <c r="K26" s="21"/>
      <c r="L26" s="19"/>
      <c r="M26" s="17"/>
      <c r="N26" s="17"/>
      <c r="O26" s="18"/>
      <c r="P26" s="19"/>
      <c r="Q26" s="19"/>
      <c r="R26" s="19"/>
      <c r="S26" s="17"/>
      <c r="T26" s="20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21"/>
      <c r="AH26" s="18"/>
      <c r="AI26" s="19"/>
      <c r="AJ26" s="19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22"/>
      <c r="AV26" s="17"/>
      <c r="AW26" s="17"/>
      <c r="AX26" s="17"/>
      <c r="AY26" s="24"/>
      <c r="AZ26" s="24"/>
      <c r="BA26" s="17"/>
      <c r="BB26" s="17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</row>
    <row r="27" spans="1:67" ht="15.75" thickBot="1">
      <c r="A27" s="27"/>
      <c r="B27" s="31"/>
      <c r="C27" s="27"/>
      <c r="D27" s="28"/>
      <c r="E27" s="48"/>
      <c r="F27" s="30"/>
      <c r="G27" s="18"/>
      <c r="H27" s="35"/>
      <c r="I27" s="35"/>
      <c r="J27" s="35"/>
      <c r="K27" s="21"/>
      <c r="L27" s="19"/>
      <c r="M27" s="17"/>
      <c r="N27" s="17"/>
      <c r="O27" s="18"/>
      <c r="P27" s="19"/>
      <c r="Q27" s="19"/>
      <c r="R27" s="19"/>
      <c r="S27" s="17"/>
      <c r="T27" s="20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44"/>
      <c r="AH27" s="20"/>
      <c r="AI27" s="19"/>
      <c r="AJ27" s="19"/>
      <c r="AK27" s="17"/>
      <c r="AL27" s="17"/>
      <c r="AM27" s="17"/>
      <c r="AN27" s="17"/>
      <c r="AO27" s="17"/>
      <c r="AP27" s="17"/>
      <c r="AQ27" s="17"/>
      <c r="AR27" s="17"/>
      <c r="AS27" s="22"/>
      <c r="AT27" s="17"/>
      <c r="AU27" s="22"/>
      <c r="AV27" s="17"/>
      <c r="AW27" s="17"/>
      <c r="AX27" s="17"/>
      <c r="AY27" s="24"/>
      <c r="AZ27" s="22"/>
      <c r="BA27" s="17"/>
      <c r="BB27" s="17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</row>
    <row r="28" spans="1:67" ht="15.75" thickBot="1">
      <c r="A28" s="27"/>
      <c r="B28" s="28"/>
      <c r="C28" s="27"/>
      <c r="D28" s="28"/>
      <c r="E28" s="48"/>
      <c r="F28" s="30"/>
      <c r="G28" s="18"/>
      <c r="H28" s="35"/>
      <c r="I28" s="35"/>
      <c r="J28" s="35"/>
      <c r="K28" s="21"/>
      <c r="L28" s="19"/>
      <c r="M28" s="17"/>
      <c r="N28" s="17"/>
      <c r="O28" s="18"/>
      <c r="P28" s="19"/>
      <c r="Q28" s="19"/>
      <c r="R28" s="19"/>
      <c r="S28" s="17"/>
      <c r="T28" s="20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22"/>
      <c r="AV28" s="17"/>
      <c r="AW28" s="17"/>
      <c r="AX28" s="17"/>
      <c r="AY28" s="24"/>
      <c r="AZ28" s="22"/>
      <c r="BA28" s="17"/>
      <c r="BB28" s="17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</row>
    <row r="29" spans="1:67" ht="15.75" thickBot="1">
      <c r="A29" s="27"/>
      <c r="B29" s="31"/>
      <c r="C29" s="27"/>
      <c r="D29" s="28"/>
      <c r="E29" s="48"/>
      <c r="F29" s="30"/>
      <c r="G29" s="18"/>
      <c r="H29" s="35"/>
      <c r="I29" s="35"/>
      <c r="J29" s="35"/>
      <c r="K29" s="21"/>
      <c r="L29" s="19"/>
      <c r="M29" s="17"/>
      <c r="N29" s="17"/>
      <c r="O29" s="18"/>
      <c r="P29" s="19"/>
      <c r="Q29" s="19"/>
      <c r="R29" s="19"/>
      <c r="S29" s="17"/>
      <c r="T29" s="20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22"/>
      <c r="AV29" s="17"/>
      <c r="AW29" s="17"/>
      <c r="AX29" s="17"/>
      <c r="AY29" s="24"/>
      <c r="AZ29" s="22"/>
      <c r="BA29" s="17"/>
      <c r="BB29" s="17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</row>
    <row r="30" spans="1:67" ht="15.75" thickBot="1">
      <c r="A30" s="27"/>
      <c r="B30" s="31"/>
      <c r="C30" s="27"/>
      <c r="D30" s="28"/>
      <c r="E30" s="48"/>
      <c r="F30" s="30"/>
      <c r="G30" s="18"/>
      <c r="H30" s="35"/>
      <c r="I30" s="35"/>
      <c r="J30" s="35"/>
      <c r="K30" s="21"/>
      <c r="L30" s="19"/>
      <c r="M30" s="17"/>
      <c r="N30" s="17"/>
      <c r="O30" s="18"/>
      <c r="P30" s="19"/>
      <c r="Q30" s="19"/>
      <c r="R30" s="19"/>
      <c r="S30" s="17"/>
      <c r="T30" s="20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7"/>
      <c r="AL30" s="17"/>
      <c r="AM30" s="17"/>
      <c r="AN30" s="17"/>
      <c r="AO30" s="17"/>
      <c r="AP30" s="17"/>
      <c r="AQ30" s="24"/>
      <c r="AR30" s="17"/>
      <c r="AS30" s="22"/>
      <c r="AT30" s="24"/>
      <c r="AU30" s="22"/>
      <c r="AV30" s="17"/>
      <c r="AW30" s="17"/>
      <c r="AX30" s="17"/>
      <c r="AY30" s="24"/>
      <c r="AZ30" s="22"/>
      <c r="BA30" s="17"/>
      <c r="BB30" s="17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</row>
    <row r="31" spans="1:67" ht="15.75" thickBot="1">
      <c r="A31" s="27"/>
      <c r="B31" s="31"/>
      <c r="C31" s="36"/>
      <c r="D31" s="28"/>
      <c r="E31" s="48"/>
      <c r="F31" s="30"/>
      <c r="G31" s="18"/>
      <c r="H31" s="35"/>
      <c r="I31" s="35"/>
      <c r="J31" s="35"/>
      <c r="K31" s="21"/>
      <c r="L31" s="17"/>
      <c r="M31" s="17"/>
      <c r="N31" s="17"/>
      <c r="O31" s="18"/>
      <c r="P31" s="19"/>
      <c r="Q31" s="19"/>
      <c r="R31" s="19"/>
      <c r="S31" s="17"/>
      <c r="T31" s="20"/>
      <c r="U31" s="19"/>
      <c r="V31" s="19"/>
      <c r="W31" s="19"/>
      <c r="X31" s="17"/>
      <c r="Y31" s="19"/>
      <c r="Z31" s="19"/>
      <c r="AA31" s="19"/>
      <c r="AB31" s="19"/>
      <c r="AC31" s="19"/>
      <c r="AD31" s="19"/>
      <c r="AE31" s="19"/>
      <c r="AF31" s="19"/>
      <c r="AG31" s="21"/>
      <c r="AH31" s="21"/>
      <c r="AI31" s="19"/>
      <c r="AJ31" s="19"/>
      <c r="AK31" s="17"/>
      <c r="AL31" s="17"/>
      <c r="AM31" s="17"/>
      <c r="AN31" s="17"/>
      <c r="AO31" s="17"/>
      <c r="AP31" s="17"/>
      <c r="AQ31" s="17"/>
      <c r="AR31" s="17"/>
      <c r="AS31" s="22"/>
      <c r="AT31" s="17"/>
      <c r="AU31" s="22"/>
      <c r="AV31" s="17"/>
      <c r="AW31" s="17"/>
      <c r="AX31" s="17"/>
      <c r="AY31" s="24"/>
      <c r="AZ31" s="22"/>
      <c r="BA31" s="17"/>
      <c r="BB31" s="17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</row>
    <row r="32" spans="1:67" ht="15.75" thickBot="1">
      <c r="A32" s="27"/>
      <c r="B32" s="31"/>
      <c r="C32" s="36"/>
      <c r="D32" s="28"/>
      <c r="E32" s="48"/>
      <c r="F32" s="30"/>
      <c r="G32" s="18"/>
      <c r="H32" s="35"/>
      <c r="I32" s="35"/>
      <c r="J32" s="35"/>
      <c r="K32" s="21"/>
      <c r="L32" s="17"/>
      <c r="M32" s="17"/>
      <c r="N32" s="17"/>
      <c r="O32" s="18"/>
      <c r="P32" s="19"/>
      <c r="Q32" s="19"/>
      <c r="R32" s="19"/>
      <c r="S32" s="17"/>
      <c r="T32" s="20"/>
      <c r="U32" s="19"/>
      <c r="V32" s="19"/>
      <c r="W32" s="19"/>
      <c r="X32" s="17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7"/>
      <c r="AL32" s="17"/>
      <c r="AM32" s="17"/>
      <c r="AN32" s="17"/>
      <c r="AO32" s="17"/>
      <c r="AP32" s="17"/>
      <c r="AQ32" s="17"/>
      <c r="AR32" s="17"/>
      <c r="AS32" s="22"/>
      <c r="AT32" s="17"/>
      <c r="AU32" s="22"/>
      <c r="AV32" s="17"/>
      <c r="AW32" s="17"/>
      <c r="AX32" s="17"/>
      <c r="AY32" s="24"/>
      <c r="AZ32" s="22"/>
      <c r="BA32" s="17"/>
      <c r="BB32" s="17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</row>
    <row r="33" spans="1:66" ht="15.75" thickBot="1">
      <c r="A33" s="27"/>
      <c r="B33" s="31"/>
      <c r="C33" s="36"/>
      <c r="D33" s="28"/>
      <c r="E33" s="48"/>
      <c r="F33" s="30"/>
      <c r="G33" s="18"/>
      <c r="H33" s="35"/>
      <c r="I33" s="35"/>
      <c r="J33" s="35"/>
      <c r="K33" s="21"/>
      <c r="L33" s="17"/>
      <c r="M33" s="17"/>
      <c r="N33" s="17"/>
      <c r="O33" s="18"/>
      <c r="P33" s="19"/>
      <c r="Q33" s="19"/>
      <c r="R33" s="19"/>
      <c r="S33" s="17"/>
      <c r="T33" s="20"/>
      <c r="U33" s="19"/>
      <c r="V33" s="19"/>
      <c r="W33" s="19"/>
      <c r="X33" s="17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7"/>
      <c r="AL33" s="17"/>
      <c r="AM33" s="17"/>
      <c r="AN33" s="17"/>
      <c r="AO33" s="17"/>
      <c r="AP33" s="17"/>
      <c r="AQ33" s="17"/>
      <c r="AR33" s="17"/>
      <c r="AS33" s="22"/>
      <c r="AT33" s="17"/>
      <c r="AU33" s="22"/>
      <c r="AV33" s="17"/>
      <c r="AW33" s="17"/>
      <c r="AX33" s="17"/>
      <c r="AY33" s="24"/>
      <c r="AZ33" s="22"/>
      <c r="BA33" s="17"/>
      <c r="BB33" s="17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</row>
    <row r="34" spans="1:66" ht="15.75" thickBot="1">
      <c r="A34" s="27"/>
      <c r="B34" s="31"/>
      <c r="C34" s="32"/>
      <c r="D34" s="28"/>
      <c r="E34" s="48"/>
      <c r="F34" s="30"/>
      <c r="G34" s="18"/>
      <c r="H34" s="35"/>
      <c r="I34" s="35"/>
      <c r="J34" s="35"/>
      <c r="K34" s="21"/>
      <c r="L34" s="17"/>
      <c r="M34" s="17"/>
      <c r="N34" s="17"/>
      <c r="O34" s="18"/>
      <c r="P34" s="19"/>
      <c r="Q34" s="19"/>
      <c r="R34" s="19"/>
      <c r="S34" s="17"/>
      <c r="T34" s="20"/>
      <c r="U34" s="19"/>
      <c r="V34" s="19"/>
      <c r="W34" s="19"/>
      <c r="X34" s="17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22"/>
      <c r="AV34" s="17"/>
      <c r="AW34" s="17"/>
      <c r="AX34" s="17"/>
      <c r="AY34" s="24"/>
      <c r="AZ34" s="22"/>
      <c r="BA34" s="17"/>
      <c r="BB34" s="17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</row>
    <row r="35" spans="1:66" ht="15.75" thickBot="1">
      <c r="A35" s="27"/>
      <c r="B35" s="31"/>
      <c r="C35" s="36"/>
      <c r="D35" s="28"/>
      <c r="E35" s="48"/>
      <c r="F35" s="30"/>
      <c r="G35" s="18"/>
      <c r="H35" s="35"/>
      <c r="I35" s="35"/>
      <c r="J35" s="35"/>
      <c r="K35" s="21"/>
      <c r="L35" s="17"/>
      <c r="M35" s="17"/>
      <c r="N35" s="17"/>
      <c r="O35" s="18"/>
      <c r="P35" s="19"/>
      <c r="Q35" s="19"/>
      <c r="R35" s="19"/>
      <c r="S35" s="17"/>
      <c r="T35" s="20"/>
      <c r="U35" s="19"/>
      <c r="V35" s="19"/>
      <c r="W35" s="19"/>
      <c r="X35" s="17"/>
      <c r="Y35" s="19"/>
      <c r="Z35" s="19"/>
      <c r="AA35" s="19"/>
      <c r="AB35" s="19"/>
      <c r="AC35" s="19"/>
      <c r="AD35" s="19"/>
      <c r="AE35" s="19"/>
      <c r="AF35" s="19"/>
      <c r="AG35" s="21"/>
      <c r="AH35" s="20"/>
      <c r="AI35" s="19"/>
      <c r="AJ35" s="19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22"/>
      <c r="AV35" s="17"/>
      <c r="AW35" s="17"/>
      <c r="AX35" s="17"/>
      <c r="AY35" s="24"/>
      <c r="AZ35" s="22"/>
      <c r="BA35" s="17"/>
      <c r="BB35" s="17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</row>
    <row r="36" spans="1:66" ht="15.75" thickBot="1">
      <c r="A36" s="27"/>
      <c r="B36" s="31"/>
      <c r="C36" s="36"/>
      <c r="D36" s="28"/>
      <c r="E36" s="48"/>
      <c r="F36" s="30"/>
      <c r="G36" s="18"/>
      <c r="H36" s="1"/>
      <c r="I36" s="1"/>
      <c r="J36" s="1"/>
      <c r="K36" s="21"/>
      <c r="L36" s="1"/>
      <c r="M36" s="1"/>
      <c r="N36" s="1"/>
      <c r="O36" s="18"/>
      <c r="P36" s="1"/>
      <c r="Q36" s="1"/>
      <c r="R36" s="1"/>
      <c r="S36" s="17"/>
      <c r="T36" s="20"/>
      <c r="U36" s="19"/>
      <c r="V36" s="19"/>
      <c r="W36" s="1"/>
      <c r="X36" s="1"/>
      <c r="Y36" s="1"/>
      <c r="Z36" s="1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7"/>
      <c r="AL36" s="17"/>
      <c r="AM36" s="17"/>
      <c r="AN36" s="17"/>
      <c r="AO36" s="17"/>
      <c r="AP36" s="17"/>
      <c r="AQ36" s="24"/>
      <c r="AR36" s="17"/>
      <c r="AS36" s="17"/>
      <c r="AT36" s="17"/>
      <c r="AU36" s="22"/>
      <c r="AV36" s="17"/>
      <c r="AW36" s="17"/>
      <c r="AX36" s="17"/>
      <c r="AY36" s="24"/>
      <c r="AZ36" s="22"/>
      <c r="BA36" s="17"/>
      <c r="BB36" s="17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</row>
    <row r="37" spans="1:66" ht="15.75" thickBot="1">
      <c r="A37" s="27"/>
      <c r="B37" s="31"/>
      <c r="C37" s="32"/>
      <c r="D37" s="28"/>
      <c r="E37" s="48"/>
      <c r="F37" s="30"/>
      <c r="G37" s="18"/>
      <c r="H37" s="1"/>
      <c r="I37" s="1"/>
      <c r="J37" s="1"/>
      <c r="K37" s="21"/>
      <c r="L37" s="1"/>
      <c r="M37" s="1"/>
      <c r="N37" s="1"/>
      <c r="O37" s="18"/>
      <c r="P37" s="1"/>
      <c r="Q37" s="1"/>
      <c r="R37" s="1"/>
      <c r="S37" s="17"/>
      <c r="T37" s="20"/>
      <c r="U37" s="19"/>
      <c r="V37" s="19"/>
      <c r="W37" s="1"/>
      <c r="X37" s="1"/>
      <c r="Y37" s="1"/>
      <c r="Z37" s="1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7"/>
      <c r="AL37" s="17"/>
      <c r="AM37" s="17"/>
      <c r="AN37" s="17"/>
      <c r="AO37" s="17"/>
      <c r="AP37" s="17"/>
      <c r="AQ37" s="24"/>
      <c r="AR37" s="17"/>
      <c r="AS37" s="22"/>
      <c r="AT37" s="17"/>
      <c r="AU37" s="22"/>
      <c r="AV37" s="17"/>
      <c r="AW37" s="17"/>
      <c r="AX37" s="17"/>
      <c r="AY37" s="24"/>
      <c r="AZ37" s="22"/>
      <c r="BA37" s="17"/>
      <c r="BB37" s="17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</row>
    <row r="38" spans="1:66" ht="15.75" thickBot="1">
      <c r="A38" s="27"/>
      <c r="B38" s="31"/>
      <c r="C38" s="32"/>
      <c r="D38" s="28"/>
      <c r="E38" s="48"/>
      <c r="F38" s="30"/>
      <c r="G38" s="18"/>
      <c r="H38" s="1"/>
      <c r="I38" s="1"/>
      <c r="J38" s="1"/>
      <c r="K38" s="21"/>
      <c r="L38" s="1"/>
      <c r="M38" s="1"/>
      <c r="N38" s="1"/>
      <c r="O38" s="18"/>
      <c r="P38" s="1"/>
      <c r="Q38" s="1"/>
      <c r="R38" s="1"/>
      <c r="S38" s="17"/>
      <c r="T38" s="20"/>
      <c r="U38" s="19"/>
      <c r="V38" s="19"/>
      <c r="W38" s="1"/>
      <c r="X38" s="1"/>
      <c r="Y38" s="1"/>
      <c r="Z38" s="1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22"/>
      <c r="AV38" s="17"/>
      <c r="AW38" s="17"/>
      <c r="AX38" s="17"/>
      <c r="AY38" s="24"/>
      <c r="AZ38" s="22"/>
      <c r="BA38" s="17"/>
      <c r="BB38" s="17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</row>
    <row r="39" spans="1:66" ht="15.75" thickBot="1">
      <c r="A39" s="27"/>
      <c r="B39" s="31"/>
      <c r="C39" s="32"/>
      <c r="D39" s="28"/>
      <c r="E39" s="48"/>
      <c r="F39" s="30"/>
      <c r="G39" s="18"/>
      <c r="H39" s="1"/>
      <c r="I39" s="1"/>
      <c r="J39" s="1"/>
      <c r="K39" s="21"/>
      <c r="L39" s="1"/>
      <c r="M39" s="1"/>
      <c r="N39" s="1"/>
      <c r="O39" s="18"/>
      <c r="P39" s="1"/>
      <c r="Q39" s="1"/>
      <c r="R39" s="1"/>
      <c r="S39" s="17"/>
      <c r="T39" s="20"/>
      <c r="U39" s="19"/>
      <c r="V39" s="19"/>
      <c r="W39" s="1"/>
      <c r="X39" s="1"/>
      <c r="Y39" s="1"/>
      <c r="Z39" s="1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22"/>
      <c r="AV39" s="17"/>
      <c r="AW39" s="17"/>
      <c r="AX39" s="17"/>
      <c r="AY39" s="24"/>
      <c r="AZ39" s="22"/>
      <c r="BA39" s="17"/>
      <c r="BB39" s="17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</row>
    <row r="40" spans="1:66" ht="15.75" thickBot="1">
      <c r="A40" s="27"/>
      <c r="B40" s="31"/>
      <c r="C40" s="32"/>
      <c r="D40" s="28"/>
      <c r="E40" s="48"/>
      <c r="F40" s="30"/>
      <c r="G40" s="18"/>
      <c r="H40" s="1"/>
      <c r="I40" s="1"/>
      <c r="J40" s="1"/>
      <c r="K40" s="21"/>
      <c r="L40" s="1"/>
      <c r="M40" s="1"/>
      <c r="N40" s="1"/>
      <c r="O40" s="18"/>
      <c r="P40" s="1"/>
      <c r="Q40" s="1"/>
      <c r="R40" s="1"/>
      <c r="S40" s="17"/>
      <c r="T40" s="20"/>
      <c r="U40" s="19"/>
      <c r="V40" s="19"/>
      <c r="W40" s="1"/>
      <c r="X40" s="1"/>
      <c r="Y40" s="1"/>
      <c r="Z40" s="1"/>
      <c r="AA40" s="19"/>
      <c r="AB40" s="19"/>
      <c r="AC40" s="19"/>
      <c r="AD40" s="19"/>
      <c r="AE40" s="19"/>
      <c r="AF40" s="19"/>
      <c r="AG40" s="21"/>
      <c r="AH40" s="20"/>
      <c r="AI40" s="19"/>
      <c r="AJ40" s="19"/>
      <c r="AK40" s="17"/>
      <c r="AL40" s="17"/>
      <c r="AM40" s="17"/>
      <c r="AN40" s="17"/>
      <c r="AO40" s="17"/>
      <c r="AP40" s="17"/>
      <c r="AQ40" s="17"/>
      <c r="AR40" s="17"/>
      <c r="AS40" s="22"/>
      <c r="AT40" s="17"/>
      <c r="AU40" s="22"/>
      <c r="AV40" s="17"/>
      <c r="AW40" s="17"/>
      <c r="AX40" s="17"/>
      <c r="AY40" s="24"/>
      <c r="AZ40" s="22"/>
      <c r="BA40" s="17"/>
      <c r="BB40" s="17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</row>
    <row r="41" spans="1:66" ht="15.75" thickBot="1">
      <c r="A41" s="27"/>
      <c r="B41" s="31"/>
      <c r="C41" s="32"/>
      <c r="D41" s="28"/>
      <c r="E41" s="48"/>
      <c r="F41" s="30"/>
      <c r="G41" s="18"/>
      <c r="H41" s="1"/>
      <c r="I41" s="1"/>
      <c r="J41" s="1"/>
      <c r="K41" s="21"/>
      <c r="L41" s="1"/>
      <c r="M41" s="1"/>
      <c r="N41" s="1"/>
      <c r="O41" s="18"/>
      <c r="P41" s="1"/>
      <c r="Q41" s="1"/>
      <c r="R41" s="1"/>
      <c r="S41" s="17"/>
      <c r="T41" s="20"/>
      <c r="U41" s="19"/>
      <c r="V41" s="19"/>
      <c r="W41" s="1"/>
      <c r="X41" s="1"/>
      <c r="Y41" s="1"/>
      <c r="Z41" s="1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22"/>
      <c r="AV41" s="17"/>
      <c r="AW41" s="17"/>
      <c r="AX41" s="17"/>
      <c r="AY41" s="24"/>
      <c r="AZ41" s="22"/>
      <c r="BA41" s="17"/>
      <c r="BB41" s="17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</row>
    <row r="42" spans="1:66" ht="15.75" thickBot="1">
      <c r="A42" s="27"/>
      <c r="B42" s="31"/>
      <c r="C42" s="32"/>
      <c r="D42" s="28"/>
      <c r="E42" s="48"/>
      <c r="F42" s="30"/>
      <c r="G42" s="18"/>
      <c r="H42" s="1"/>
      <c r="I42" s="1"/>
      <c r="J42" s="1"/>
      <c r="K42" s="21"/>
      <c r="L42" s="1"/>
      <c r="M42" s="1"/>
      <c r="N42" s="1"/>
      <c r="O42" s="18"/>
      <c r="P42" s="1"/>
      <c r="Q42" s="1"/>
      <c r="R42" s="1"/>
      <c r="S42" s="17"/>
      <c r="T42" s="20"/>
      <c r="U42" s="19"/>
      <c r="V42" s="19"/>
      <c r="W42" s="1"/>
      <c r="X42" s="1"/>
      <c r="Y42" s="1"/>
      <c r="Z42" s="1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7"/>
      <c r="AL42" s="17"/>
      <c r="AM42" s="17"/>
      <c r="AN42" s="17"/>
      <c r="AO42" s="17"/>
      <c r="AP42" s="17"/>
      <c r="AQ42" s="17"/>
      <c r="AR42" s="17"/>
      <c r="AS42" s="22"/>
      <c r="AT42" s="17"/>
      <c r="AU42" s="22"/>
      <c r="AV42" s="17"/>
      <c r="AW42" s="17"/>
      <c r="AX42" s="17"/>
      <c r="AY42" s="24"/>
      <c r="AZ42" s="22"/>
      <c r="BA42" s="17"/>
      <c r="BB42" s="17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</row>
    <row r="43" spans="1:66" ht="15.75" thickBot="1">
      <c r="A43" s="27"/>
      <c r="B43" s="31"/>
      <c r="C43" s="32"/>
      <c r="D43" s="28"/>
      <c r="E43" s="48"/>
      <c r="F43" s="30"/>
      <c r="G43" s="18"/>
      <c r="H43" s="1"/>
      <c r="I43" s="1"/>
      <c r="J43" s="1"/>
      <c r="K43" s="21"/>
      <c r="L43" s="1"/>
      <c r="M43" s="1"/>
      <c r="N43" s="1"/>
      <c r="O43" s="18"/>
      <c r="P43" s="1"/>
      <c r="Q43" s="1"/>
      <c r="R43" s="1"/>
      <c r="S43" s="17"/>
      <c r="T43" s="20"/>
      <c r="U43" s="19"/>
      <c r="V43" s="19"/>
      <c r="W43" s="1"/>
      <c r="X43" s="1"/>
      <c r="Y43" s="1"/>
      <c r="Z43" s="1"/>
      <c r="AA43" s="19"/>
      <c r="AB43" s="19"/>
      <c r="AC43" s="19"/>
      <c r="AD43" s="19"/>
      <c r="AE43" s="19"/>
      <c r="AF43" s="19"/>
      <c r="AG43" s="21"/>
      <c r="AH43" s="20"/>
      <c r="AI43" s="19"/>
      <c r="AJ43" s="19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22"/>
      <c r="AV43" s="17"/>
      <c r="AW43" s="17"/>
      <c r="AX43" s="17"/>
      <c r="AY43" s="24"/>
      <c r="AZ43" s="22"/>
      <c r="BA43" s="17"/>
      <c r="BB43" s="17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</row>
    <row r="44" spans="1:66" ht="15.75" thickBot="1">
      <c r="A44" s="27"/>
      <c r="B44" s="29"/>
      <c r="C44" s="32"/>
      <c r="D44" s="28"/>
      <c r="E44" s="48"/>
      <c r="F44" s="30"/>
      <c r="G44" s="18"/>
      <c r="H44" s="1"/>
      <c r="I44" s="1"/>
      <c r="J44" s="1"/>
      <c r="K44" s="21"/>
      <c r="L44" s="1"/>
      <c r="M44" s="1"/>
      <c r="N44" s="1"/>
      <c r="O44" s="18"/>
      <c r="P44" s="1"/>
      <c r="Q44" s="1"/>
      <c r="R44" s="1"/>
      <c r="S44" s="17"/>
      <c r="T44" s="20"/>
      <c r="U44" s="19"/>
      <c r="V44" s="19"/>
      <c r="W44" s="1"/>
      <c r="X44" s="1"/>
      <c r="Y44" s="1"/>
      <c r="Z44" s="1"/>
      <c r="AA44" s="19"/>
      <c r="AB44" s="19"/>
      <c r="AC44" s="19"/>
      <c r="AD44" s="19"/>
      <c r="AE44" s="19"/>
      <c r="AF44" s="19"/>
      <c r="AG44" s="21"/>
      <c r="AH44" s="21"/>
      <c r="AI44" s="19"/>
      <c r="AJ44" s="19"/>
      <c r="AK44" s="17"/>
      <c r="AL44" s="17"/>
      <c r="AM44" s="17"/>
      <c r="AN44" s="17"/>
      <c r="AO44" s="17"/>
      <c r="AP44" s="17"/>
      <c r="AQ44" s="23"/>
      <c r="AR44" s="17"/>
      <c r="AS44" s="22"/>
      <c r="AT44" s="17"/>
      <c r="AU44" s="22"/>
      <c r="AV44" s="17"/>
      <c r="AW44" s="17"/>
      <c r="AX44" s="17"/>
      <c r="AY44" s="24"/>
      <c r="AZ44" s="22"/>
      <c r="BA44" s="17"/>
      <c r="BB44" s="17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</row>
    <row r="45" spans="1:66" ht="15.75" thickBot="1">
      <c r="A45" s="27"/>
      <c r="B45" s="31"/>
      <c r="C45" s="32"/>
      <c r="D45" s="28"/>
      <c r="E45" s="48"/>
      <c r="F45" s="30"/>
      <c r="G45" s="18"/>
      <c r="H45" s="1"/>
      <c r="I45" s="1"/>
      <c r="J45" s="1"/>
      <c r="K45" s="21"/>
      <c r="L45" s="1"/>
      <c r="M45" s="1"/>
      <c r="N45" s="1"/>
      <c r="O45" s="18"/>
      <c r="P45" s="1"/>
      <c r="Q45" s="1"/>
      <c r="R45" s="1"/>
      <c r="S45" s="17"/>
      <c r="T45" s="20"/>
      <c r="U45" s="19"/>
      <c r="V45" s="19"/>
      <c r="W45" s="1"/>
      <c r="X45" s="1"/>
      <c r="Y45" s="1"/>
      <c r="Z45" s="1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22"/>
      <c r="AV45" s="17"/>
      <c r="AW45" s="17"/>
      <c r="AX45" s="17"/>
      <c r="AY45" s="24"/>
      <c r="AZ45" s="22"/>
      <c r="BA45" s="17"/>
      <c r="BB45" s="17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</row>
    <row r="46" spans="1:66" ht="15.75" thickBot="1">
      <c r="A46" s="27"/>
      <c r="B46" s="31"/>
      <c r="C46" s="32"/>
      <c r="D46" s="28"/>
      <c r="E46" s="48"/>
      <c r="F46" s="30"/>
      <c r="G46" s="18"/>
      <c r="H46" s="1"/>
      <c r="I46" s="1"/>
      <c r="J46" s="1"/>
      <c r="K46" s="21"/>
      <c r="L46" s="1"/>
      <c r="M46" s="1"/>
      <c r="N46" s="1"/>
      <c r="O46" s="18"/>
      <c r="P46" s="1"/>
      <c r="Q46" s="1"/>
      <c r="R46" s="1"/>
      <c r="S46" s="17"/>
      <c r="T46" s="20"/>
      <c r="U46" s="19"/>
      <c r="V46" s="19"/>
      <c r="W46" s="1"/>
      <c r="X46" s="1"/>
      <c r="Y46" s="1"/>
      <c r="Z46" s="1"/>
      <c r="AA46" s="19"/>
      <c r="AB46" s="19"/>
      <c r="AC46" s="19"/>
      <c r="AD46" s="19"/>
      <c r="AE46" s="19"/>
      <c r="AF46" s="19"/>
      <c r="AG46" s="21"/>
      <c r="AH46" s="21"/>
      <c r="AI46" s="19"/>
      <c r="AJ46" s="19"/>
      <c r="AK46" s="17"/>
      <c r="AL46" s="17"/>
      <c r="AM46" s="17"/>
      <c r="AN46" s="17"/>
      <c r="AO46" s="17"/>
      <c r="AP46" s="17"/>
      <c r="AQ46" s="24"/>
      <c r="AR46" s="17"/>
      <c r="AS46" s="22"/>
      <c r="AT46" s="17"/>
      <c r="AU46" s="22"/>
      <c r="AV46" s="17"/>
      <c r="AW46" s="17"/>
      <c r="AX46" s="17"/>
      <c r="AY46" s="24"/>
      <c r="AZ46" s="22"/>
      <c r="BA46" s="17"/>
      <c r="BB46" s="17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</row>
    <row r="47" spans="1:66" ht="15.75" thickBot="1">
      <c r="A47" s="27"/>
      <c r="B47" s="31"/>
      <c r="C47" s="32"/>
      <c r="D47" s="28"/>
      <c r="E47" s="48"/>
      <c r="F47" s="30"/>
      <c r="G47" s="18"/>
      <c r="H47" s="1"/>
      <c r="I47" s="1"/>
      <c r="J47" s="1"/>
      <c r="K47" s="21"/>
      <c r="L47" s="1"/>
      <c r="M47" s="1"/>
      <c r="N47" s="1"/>
      <c r="O47" s="18"/>
      <c r="P47" s="1"/>
      <c r="Q47" s="1"/>
      <c r="R47" s="1"/>
      <c r="S47" s="17"/>
      <c r="T47" s="20"/>
      <c r="U47" s="19"/>
      <c r="V47" s="19"/>
      <c r="W47" s="1"/>
      <c r="X47" s="1"/>
      <c r="Y47" s="1"/>
      <c r="Z47" s="1"/>
      <c r="AA47" s="19"/>
      <c r="AB47" s="19"/>
      <c r="AC47" s="19"/>
      <c r="AD47" s="19"/>
      <c r="AE47" s="19"/>
      <c r="AF47" s="19"/>
      <c r="AG47" s="21"/>
      <c r="AH47" s="21"/>
      <c r="AI47" s="19"/>
      <c r="AJ47" s="19"/>
      <c r="AK47" s="17"/>
      <c r="AL47" s="17"/>
      <c r="AM47" s="17"/>
      <c r="AN47" s="17"/>
      <c r="AO47" s="17"/>
      <c r="AP47" s="17"/>
      <c r="AQ47" s="17"/>
      <c r="AR47" s="17"/>
      <c r="AS47" s="22"/>
      <c r="AT47" s="17"/>
      <c r="AU47" s="22"/>
      <c r="AV47" s="17"/>
      <c r="AW47" s="17"/>
      <c r="AX47" s="17"/>
      <c r="AY47" s="24"/>
      <c r="AZ47" s="22"/>
      <c r="BA47" s="17"/>
      <c r="BB47" s="17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</row>
    <row r="48" spans="1:66" ht="15.75" thickBot="1">
      <c r="A48" s="27"/>
      <c r="B48" s="31"/>
      <c r="C48" s="32"/>
      <c r="D48" s="28"/>
      <c r="E48" s="48"/>
      <c r="F48" s="30"/>
      <c r="G48" s="18"/>
      <c r="H48" s="1"/>
      <c r="I48" s="1"/>
      <c r="J48" s="1"/>
      <c r="K48" s="21"/>
      <c r="L48" s="1"/>
      <c r="M48" s="1"/>
      <c r="N48" s="1"/>
      <c r="O48" s="18"/>
      <c r="P48" s="1"/>
      <c r="Q48" s="1"/>
      <c r="R48" s="1"/>
      <c r="S48" s="17"/>
      <c r="T48" s="20"/>
      <c r="U48" s="19"/>
      <c r="V48" s="19"/>
      <c r="W48" s="1"/>
      <c r="X48" s="1"/>
      <c r="Y48" s="1"/>
      <c r="Z48" s="1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22"/>
      <c r="AV48" s="17"/>
      <c r="AW48" s="17"/>
      <c r="AX48" s="17"/>
      <c r="AY48" s="24"/>
      <c r="AZ48" s="22"/>
      <c r="BA48" s="17"/>
      <c r="BB48" s="17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</row>
    <row r="49" spans="1:66" ht="15.75" thickBot="1">
      <c r="A49" s="27"/>
      <c r="B49" s="31"/>
      <c r="C49" s="32"/>
      <c r="D49" s="28"/>
      <c r="E49" s="48"/>
      <c r="F49" s="30"/>
      <c r="G49" s="18"/>
      <c r="H49" s="1"/>
      <c r="I49" s="1"/>
      <c r="J49" s="1"/>
      <c r="K49" s="21"/>
      <c r="L49" s="1"/>
      <c r="M49" s="1"/>
      <c r="N49" s="1"/>
      <c r="O49" s="18"/>
      <c r="P49" s="1"/>
      <c r="Q49" s="1"/>
      <c r="R49" s="1"/>
      <c r="S49" s="17"/>
      <c r="T49" s="20"/>
      <c r="U49" s="19"/>
      <c r="V49" s="19"/>
      <c r="W49" s="1"/>
      <c r="X49" s="1"/>
      <c r="Y49" s="1"/>
      <c r="Z49" s="1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22"/>
      <c r="AV49" s="17"/>
      <c r="AW49" s="17"/>
      <c r="AX49" s="17"/>
      <c r="AY49" s="24"/>
      <c r="AZ49" s="22"/>
      <c r="BA49" s="17"/>
      <c r="BB49" s="17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</row>
    <row r="50" spans="1:66" ht="15.75" thickBot="1">
      <c r="A50" s="27"/>
      <c r="B50" s="31"/>
      <c r="C50" s="32"/>
      <c r="D50" s="28"/>
      <c r="E50" s="48"/>
      <c r="F50" s="30"/>
      <c r="G50" s="18"/>
      <c r="H50" s="1"/>
      <c r="I50" s="1"/>
      <c r="J50" s="1"/>
      <c r="K50" s="21"/>
      <c r="L50" s="1"/>
      <c r="M50" s="1"/>
      <c r="N50" s="1"/>
      <c r="O50" s="18"/>
      <c r="P50" s="1"/>
      <c r="Q50" s="1"/>
      <c r="R50" s="1"/>
      <c r="S50" s="17"/>
      <c r="T50" s="20"/>
      <c r="U50" s="19"/>
      <c r="V50" s="19"/>
      <c r="W50" s="1"/>
      <c r="X50" s="1"/>
      <c r="Y50" s="1"/>
      <c r="Z50" s="1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7"/>
      <c r="AL50" s="17"/>
      <c r="AM50" s="17"/>
      <c r="AN50" s="17"/>
      <c r="AO50" s="17"/>
      <c r="AP50" s="17"/>
      <c r="AQ50" s="24"/>
      <c r="AR50" s="17"/>
      <c r="AS50" s="22"/>
      <c r="AT50" s="17"/>
      <c r="AU50" s="22"/>
      <c r="AV50" s="17"/>
      <c r="AW50" s="17"/>
      <c r="AX50" s="17"/>
      <c r="AY50" s="24"/>
      <c r="AZ50" s="22"/>
      <c r="BA50" s="17"/>
      <c r="BB50" s="17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</row>
    <row r="51" spans="1:66" ht="15.75" thickBot="1">
      <c r="A51" s="27"/>
      <c r="B51" s="31"/>
      <c r="C51" s="1"/>
      <c r="D51" s="28"/>
      <c r="E51" s="48"/>
      <c r="F51" s="30"/>
      <c r="G51" s="18"/>
      <c r="H51" s="1"/>
      <c r="I51" s="1"/>
      <c r="J51" s="1"/>
      <c r="K51" s="21"/>
      <c r="L51" s="1"/>
      <c r="M51" s="1"/>
      <c r="N51" s="1"/>
      <c r="O51" s="18"/>
      <c r="P51" s="1"/>
      <c r="Q51" s="1"/>
      <c r="R51" s="1"/>
      <c r="S51" s="17"/>
      <c r="T51" s="20"/>
      <c r="U51" s="19"/>
      <c r="V51" s="19"/>
      <c r="W51" s="1"/>
      <c r="X51" s="1"/>
      <c r="Y51" s="1"/>
      <c r="Z51" s="1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7"/>
      <c r="AL51" s="17"/>
      <c r="AM51" s="17"/>
      <c r="AN51" s="17"/>
      <c r="AO51" s="17"/>
      <c r="AP51" s="17"/>
      <c r="AQ51" s="24"/>
      <c r="AR51" s="17"/>
      <c r="AS51" s="17"/>
      <c r="AT51" s="17"/>
      <c r="AU51" s="22"/>
      <c r="AV51" s="17"/>
      <c r="AW51" s="17"/>
      <c r="AX51" s="17"/>
      <c r="AY51" s="24"/>
      <c r="AZ51" s="22"/>
      <c r="BA51" s="17"/>
      <c r="BB51" s="17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</row>
    <row r="52" spans="1:66" ht="15.75" thickBot="1">
      <c r="A52" s="27"/>
      <c r="B52" s="31"/>
      <c r="C52" s="32"/>
      <c r="D52" s="28"/>
      <c r="E52" s="48"/>
      <c r="F52" s="30"/>
      <c r="G52" s="18"/>
      <c r="H52" s="1"/>
      <c r="I52" s="1"/>
      <c r="J52" s="1"/>
      <c r="K52" s="21"/>
      <c r="L52" s="1"/>
      <c r="M52" s="1"/>
      <c r="N52" s="1"/>
      <c r="O52" s="18"/>
      <c r="P52" s="1"/>
      <c r="Q52" s="1"/>
      <c r="R52" s="1"/>
      <c r="S52" s="17"/>
      <c r="T52" s="20"/>
      <c r="U52" s="19"/>
      <c r="V52" s="19"/>
      <c r="W52" s="1"/>
      <c r="X52" s="1"/>
      <c r="Y52" s="1"/>
      <c r="Z52" s="1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22"/>
      <c r="AV52" s="17"/>
      <c r="AW52" s="17"/>
      <c r="AX52" s="17"/>
      <c r="AY52" s="24"/>
      <c r="AZ52" s="22"/>
      <c r="BA52" s="17"/>
      <c r="BB52" s="17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</row>
    <row r="53" spans="1:66" ht="15.75" thickBot="1">
      <c r="A53" s="27"/>
      <c r="B53" s="31"/>
      <c r="C53" s="32"/>
      <c r="D53" s="28"/>
      <c r="E53" s="48"/>
      <c r="F53" s="30"/>
      <c r="G53" s="18"/>
      <c r="H53" s="1"/>
      <c r="I53" s="1"/>
      <c r="J53" s="1"/>
      <c r="K53" s="21"/>
      <c r="L53" s="1"/>
      <c r="M53" s="1"/>
      <c r="N53" s="1"/>
      <c r="O53" s="18"/>
      <c r="P53" s="1"/>
      <c r="Q53" s="1"/>
      <c r="R53" s="1"/>
      <c r="S53" s="17"/>
      <c r="T53" s="20"/>
      <c r="U53" s="19"/>
      <c r="V53" s="19"/>
      <c r="W53" s="1"/>
      <c r="X53" s="1"/>
      <c r="Y53" s="1"/>
      <c r="Z53" s="1"/>
      <c r="AA53" s="19"/>
      <c r="AB53" s="19"/>
      <c r="AC53" s="19"/>
      <c r="AD53" s="19"/>
      <c r="AE53" s="19"/>
      <c r="AF53" s="19"/>
      <c r="AG53" s="21"/>
      <c r="AH53" s="21"/>
      <c r="AI53" s="19"/>
      <c r="AJ53" s="19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22"/>
      <c r="AV53" s="17"/>
      <c r="AW53" s="17"/>
      <c r="AX53" s="17"/>
      <c r="AY53" s="24"/>
      <c r="AZ53" s="22"/>
      <c r="BA53" s="17"/>
      <c r="BB53" s="17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</row>
    <row r="54" spans="1:66" ht="15.75" thickBot="1">
      <c r="A54" s="27"/>
      <c r="B54" s="31"/>
      <c r="C54" s="32"/>
      <c r="D54" s="28"/>
      <c r="E54" s="49"/>
      <c r="F54" s="30"/>
      <c r="G54" s="18"/>
      <c r="H54" s="1"/>
      <c r="I54" s="1"/>
      <c r="J54" s="1"/>
      <c r="K54" s="21"/>
      <c r="L54" s="1"/>
      <c r="M54" s="1"/>
      <c r="N54" s="1"/>
      <c r="O54" s="18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"/>
      <c r="AV54" s="1"/>
      <c r="AW54" s="1"/>
      <c r="AX54" s="1"/>
      <c r="AY54" s="47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</row>
    <row r="55" spans="1:66" ht="15.75" thickBot="1">
      <c r="A55" s="27"/>
      <c r="B55" s="31"/>
      <c r="C55" s="32"/>
      <c r="D55" s="28"/>
      <c r="E55" s="49"/>
      <c r="F55" s="30"/>
      <c r="G55" s="20"/>
      <c r="H55" s="1"/>
      <c r="I55" s="1"/>
      <c r="J55" s="1"/>
      <c r="K55" s="21"/>
      <c r="L55" s="1"/>
      <c r="M55" s="1"/>
      <c r="N55" s="1"/>
      <c r="O55" s="18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"/>
      <c r="AV55" s="1"/>
      <c r="AW55" s="1"/>
      <c r="AX55" s="1"/>
      <c r="AY55" s="47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</row>
    <row r="56" spans="1:66">
      <c r="A56" s="1"/>
      <c r="B56" s="37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9"/>
      <c r="AB56" s="19"/>
      <c r="AC56" s="19"/>
      <c r="AD56" s="19"/>
      <c r="AE56" s="19"/>
      <c r="AF56" s="19"/>
      <c r="AG56" s="19"/>
      <c r="AH56" s="19"/>
      <c r="AI56" s="1"/>
      <c r="AJ56" s="1"/>
      <c r="AK56" s="1"/>
      <c r="AL56" s="1"/>
      <c r="AM56" s="1"/>
      <c r="AN56" s="1"/>
      <c r="AO56" s="1"/>
      <c r="AP56" s="1"/>
      <c r="AQ56" s="17"/>
      <c r="AR56" s="17"/>
      <c r="AS56" s="17"/>
      <c r="AT56" s="17"/>
      <c r="AU56" s="1"/>
      <c r="AV56" s="1"/>
      <c r="AW56" s="1"/>
      <c r="AX56" s="1"/>
      <c r="AY56" s="47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</row>
    <row r="57" spans="1:66">
      <c r="A57" s="1"/>
      <c r="B57" s="37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9"/>
      <c r="AB57" s="19"/>
      <c r="AC57" s="19"/>
      <c r="AD57" s="19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7"/>
      <c r="AR57" s="17"/>
      <c r="AS57" s="17"/>
      <c r="AT57" s="17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</row>
    <row r="58" spans="1:66">
      <c r="A58" s="1"/>
      <c r="B58" s="37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9"/>
      <c r="AB58" s="19"/>
      <c r="AC58" s="19"/>
      <c r="AD58" s="19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7"/>
      <c r="AR58" s="17"/>
      <c r="AS58" s="17"/>
      <c r="AT58" s="17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</row>
    <row r="59" spans="1:66">
      <c r="A59" s="1"/>
      <c r="B59" s="37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9"/>
      <c r="AB59" s="19"/>
      <c r="AC59" s="19"/>
      <c r="AD59" s="19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7"/>
      <c r="AR59" s="17"/>
      <c r="AS59" s="17"/>
      <c r="AT59" s="17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</row>
    <row r="60" spans="1:66" ht="15.75" thickBot="1">
      <c r="A60" s="1"/>
      <c r="B60" s="37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9"/>
      <c r="AB60" s="19"/>
      <c r="AC60" s="19"/>
      <c r="AD60" s="19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7"/>
      <c r="AR60" s="17"/>
      <c r="AS60" s="17"/>
      <c r="AT60" s="17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</row>
    <row r="61" spans="1:66" ht="15.75" thickBot="1">
      <c r="A61" s="1"/>
      <c r="B61" s="37"/>
      <c r="C61" s="1"/>
      <c r="D61" s="1"/>
      <c r="E61" s="1"/>
      <c r="F61" s="1"/>
      <c r="G61" s="1"/>
      <c r="H61" s="1"/>
      <c r="I61" s="1"/>
      <c r="J61" s="1"/>
      <c r="K61" s="50">
        <v>192786</v>
      </c>
      <c r="L61" s="53">
        <v>192786</v>
      </c>
      <c r="M61" s="47">
        <f>L61/2</f>
        <v>96393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9"/>
      <c r="AB61" s="19"/>
      <c r="AC61" s="19"/>
      <c r="AD61" s="19"/>
      <c r="AE61" s="1"/>
      <c r="AF61" s="1"/>
      <c r="AG61" s="1"/>
      <c r="AH61" s="1"/>
      <c r="AI61" s="1">
        <v>146160</v>
      </c>
      <c r="AJ61" s="1">
        <f>AI61/2</f>
        <v>73080</v>
      </c>
      <c r="AK61" s="1"/>
      <c r="AL61" s="1"/>
      <c r="AM61" s="1"/>
      <c r="AN61" s="1"/>
      <c r="AO61" s="1"/>
      <c r="AP61" s="1"/>
      <c r="AQ61" s="17"/>
      <c r="AR61" s="17"/>
      <c r="AS61" s="17"/>
      <c r="AT61" s="17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</row>
    <row r="62" spans="1:66" ht="15.75" thickBot="1">
      <c r="A62" s="1"/>
      <c r="B62" s="37"/>
      <c r="C62" s="1"/>
      <c r="D62" s="1"/>
      <c r="E62" s="62">
        <v>89</v>
      </c>
      <c r="F62" s="60">
        <v>183600</v>
      </c>
      <c r="G62" s="61">
        <v>2064</v>
      </c>
      <c r="H62" s="1">
        <f>E62*G62</f>
        <v>183696</v>
      </c>
      <c r="I62" s="1">
        <f>J62/G62</f>
        <v>88.95348837209302</v>
      </c>
      <c r="J62" s="1">
        <v>183600</v>
      </c>
      <c r="K62" s="51">
        <v>65726</v>
      </c>
      <c r="L62" s="51">
        <v>65726</v>
      </c>
      <c r="M62" s="47">
        <f t="shared" ref="M62:M76" si="47">L62/2</f>
        <v>32863</v>
      </c>
      <c r="N62" s="1"/>
      <c r="O62" s="1"/>
      <c r="P62" s="1"/>
      <c r="Q62" s="1"/>
      <c r="R62" s="1"/>
      <c r="S62" s="1"/>
      <c r="T62" s="73">
        <v>296940</v>
      </c>
      <c r="U62" s="1">
        <f>T62/2</f>
        <v>148470</v>
      </c>
      <c r="V62" s="1"/>
      <c r="W62" s="1"/>
      <c r="X62" s="1"/>
      <c r="Y62" s="1"/>
      <c r="Z62" s="1"/>
      <c r="AA62" s="19"/>
      <c r="AB62" s="19"/>
      <c r="AC62" s="19"/>
      <c r="AD62" s="19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7"/>
      <c r="AR62" s="17"/>
      <c r="AS62" s="17"/>
      <c r="AT62" s="17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</row>
    <row r="63" spans="1:66" ht="15.75" thickBot="1">
      <c r="A63" s="1"/>
      <c r="B63" s="37"/>
      <c r="C63" s="1"/>
      <c r="D63" s="1"/>
      <c r="E63" s="63">
        <v>560</v>
      </c>
      <c r="F63" s="56">
        <v>255840</v>
      </c>
      <c r="G63" s="57">
        <v>457</v>
      </c>
      <c r="H63" s="1">
        <f t="shared" ref="H63:H68" si="48">E63*G63</f>
        <v>255920</v>
      </c>
      <c r="I63" s="1"/>
      <c r="J63" s="1"/>
      <c r="K63" s="51">
        <v>107431.5</v>
      </c>
      <c r="L63" s="51">
        <v>107431.5</v>
      </c>
      <c r="M63" s="47">
        <f t="shared" si="47"/>
        <v>53715.75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9"/>
      <c r="AB63" s="19"/>
      <c r="AC63" s="19"/>
      <c r="AD63" s="19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7"/>
      <c r="AR63" s="17"/>
      <c r="AS63" s="17"/>
      <c r="AT63" s="17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</row>
    <row r="64" spans="1:66" ht="15.75" thickBot="1">
      <c r="A64" s="1"/>
      <c r="B64" s="37"/>
      <c r="C64" s="1"/>
      <c r="D64" s="1"/>
      <c r="E64" s="63">
        <v>290</v>
      </c>
      <c r="F64" s="56">
        <v>88440</v>
      </c>
      <c r="G64" s="57">
        <v>305</v>
      </c>
      <c r="H64" s="1">
        <f t="shared" si="48"/>
        <v>88450</v>
      </c>
      <c r="I64" s="1"/>
      <c r="J64" s="1"/>
      <c r="K64" s="51">
        <v>9151.2000000000007</v>
      </c>
      <c r="L64" s="51">
        <v>9151.2000000000007</v>
      </c>
      <c r="M64" s="47">
        <f t="shared" si="47"/>
        <v>4575.6000000000004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9"/>
      <c r="AB64" s="19"/>
      <c r="AC64" s="19"/>
      <c r="AD64" s="19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7"/>
      <c r="AR64" s="17"/>
      <c r="AS64" s="17"/>
      <c r="AT64" s="17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</row>
    <row r="65" spans="1:66" ht="15.75" thickBot="1">
      <c r="A65" s="1"/>
      <c r="B65" s="37"/>
      <c r="C65" s="1"/>
      <c r="D65" s="1"/>
      <c r="E65" s="63">
        <v>800</v>
      </c>
      <c r="F65" s="56">
        <v>273600</v>
      </c>
      <c r="G65" s="57">
        <v>342</v>
      </c>
      <c r="H65" s="1">
        <f t="shared" si="48"/>
        <v>273600</v>
      </c>
      <c r="I65" s="1"/>
      <c r="J65" s="1"/>
      <c r="K65" s="52">
        <v>225915.6</v>
      </c>
      <c r="L65" s="51">
        <v>225915.6</v>
      </c>
      <c r="M65" s="47">
        <f t="shared" si="47"/>
        <v>112957.8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9"/>
      <c r="AB65" s="19"/>
      <c r="AC65" s="19"/>
      <c r="AD65" s="19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7"/>
      <c r="AR65" s="17"/>
      <c r="AS65" s="17"/>
      <c r="AT65" s="17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</row>
    <row r="66" spans="1:66" ht="15.75" thickBot="1">
      <c r="A66" s="1"/>
      <c r="B66" s="37"/>
      <c r="C66" s="1"/>
      <c r="D66" s="1"/>
      <c r="E66" s="63">
        <v>24</v>
      </c>
      <c r="F66" s="56">
        <v>199560</v>
      </c>
      <c r="G66" s="57">
        <v>8316</v>
      </c>
      <c r="H66" s="1">
        <f t="shared" si="48"/>
        <v>199584</v>
      </c>
      <c r="I66" s="1"/>
      <c r="J66" s="1"/>
      <c r="K66" s="51">
        <v>52353.4</v>
      </c>
      <c r="L66" s="51">
        <v>52353.4</v>
      </c>
      <c r="M66" s="47">
        <f t="shared" si="47"/>
        <v>26176.7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9"/>
      <c r="AB66" s="19"/>
      <c r="AC66" s="19"/>
      <c r="AD66" s="19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7"/>
      <c r="AR66" s="17"/>
      <c r="AS66" s="17"/>
      <c r="AT66" s="17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</row>
    <row r="67" spans="1:66" ht="15.75" thickBot="1">
      <c r="A67" s="1"/>
      <c r="B67" s="37"/>
      <c r="C67" s="1"/>
      <c r="D67" s="1"/>
      <c r="E67" s="63">
        <v>75</v>
      </c>
      <c r="F67" s="56">
        <v>46080</v>
      </c>
      <c r="G67" s="57">
        <v>615</v>
      </c>
      <c r="H67" s="1">
        <f t="shared" si="48"/>
        <v>46125</v>
      </c>
      <c r="I67" s="1"/>
      <c r="J67" s="1"/>
      <c r="K67" s="51">
        <v>310515</v>
      </c>
      <c r="L67" s="51">
        <v>310515</v>
      </c>
      <c r="M67" s="47">
        <f t="shared" si="47"/>
        <v>155257.5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9"/>
      <c r="AB67" s="19"/>
      <c r="AC67" s="19"/>
      <c r="AD67" s="19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7"/>
      <c r="AR67" s="17"/>
      <c r="AS67" s="17"/>
      <c r="AT67" s="17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</row>
    <row r="68" spans="1:66" ht="15.75" thickBot="1">
      <c r="A68" s="1"/>
      <c r="B68" s="37"/>
      <c r="C68" s="1"/>
      <c r="D68" s="1"/>
      <c r="E68" s="63">
        <v>20</v>
      </c>
      <c r="F68" s="56">
        <v>14232</v>
      </c>
      <c r="G68" s="57">
        <v>712</v>
      </c>
      <c r="H68" s="1">
        <f t="shared" si="48"/>
        <v>14240</v>
      </c>
      <c r="I68" s="1"/>
      <c r="J68" s="1"/>
      <c r="K68" s="51">
        <v>6247.1</v>
      </c>
      <c r="L68" s="51">
        <v>6247.1</v>
      </c>
      <c r="M68" s="47">
        <f t="shared" si="47"/>
        <v>3123.55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9"/>
      <c r="AB68" s="19"/>
      <c r="AC68" s="19"/>
      <c r="AD68" s="19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7"/>
      <c r="AR68" s="17"/>
      <c r="AS68" s="17"/>
      <c r="AT68" s="17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</row>
    <row r="69" spans="1:66" ht="15.75" thickBot="1">
      <c r="A69" s="1"/>
      <c r="B69" s="37"/>
      <c r="C69" s="1"/>
      <c r="D69" s="1"/>
      <c r="E69" s="1"/>
      <c r="F69" s="1"/>
      <c r="G69" s="1"/>
      <c r="H69" s="1"/>
      <c r="I69" s="1"/>
      <c r="J69" s="1"/>
      <c r="K69" s="51">
        <v>11999</v>
      </c>
      <c r="L69" s="51">
        <v>11999</v>
      </c>
      <c r="M69" s="47">
        <f t="shared" si="47"/>
        <v>5999.5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9"/>
      <c r="AB69" s="19"/>
      <c r="AC69" s="19"/>
      <c r="AD69" s="19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7"/>
      <c r="AR69" s="17"/>
      <c r="AS69" s="17"/>
      <c r="AT69" s="17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</row>
    <row r="70" spans="1:66" ht="15.75" customHeight="1" thickBot="1">
      <c r="A70" s="1"/>
      <c r="B70" s="37"/>
      <c r="C70" s="1"/>
      <c r="D70" s="1"/>
      <c r="E70" s="1"/>
      <c r="F70" s="59">
        <v>183592.8</v>
      </c>
      <c r="G70" s="64">
        <f>F70/2</f>
        <v>91796.4</v>
      </c>
      <c r="H70" s="1"/>
      <c r="I70" s="1"/>
      <c r="J70" s="1"/>
      <c r="K70" s="51">
        <v>14091</v>
      </c>
      <c r="L70" s="51">
        <v>14091</v>
      </c>
      <c r="M70" s="47">
        <f t="shared" si="47"/>
        <v>7045.5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9"/>
      <c r="AB70" s="19"/>
      <c r="AC70" s="19"/>
      <c r="AD70" s="19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7"/>
      <c r="AR70" s="17"/>
      <c r="AS70" s="17"/>
      <c r="AT70" s="59">
        <v>210</v>
      </c>
      <c r="AU70" s="60">
        <v>33600</v>
      </c>
      <c r="AV70" s="61">
        <v>160</v>
      </c>
      <c r="AW70" s="1">
        <f>AT70*AV70</f>
        <v>33600</v>
      </c>
      <c r="AX70" s="1">
        <f>AW70/2</f>
        <v>16800</v>
      </c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</row>
    <row r="71" spans="1:66" ht="15.75" thickBot="1">
      <c r="A71" s="1"/>
      <c r="B71" s="37"/>
      <c r="C71" s="1"/>
      <c r="D71" s="1"/>
      <c r="E71" s="1"/>
      <c r="F71" s="55">
        <v>255828.6</v>
      </c>
      <c r="G71" s="64">
        <f t="shared" ref="G71:G76" si="49">F71/2</f>
        <v>127914.3</v>
      </c>
      <c r="H71" s="1"/>
      <c r="I71" s="1"/>
      <c r="J71" s="1"/>
      <c r="K71" s="51">
        <v>101452.9</v>
      </c>
      <c r="L71" s="51">
        <v>101452.9</v>
      </c>
      <c r="M71" s="47">
        <f t="shared" si="47"/>
        <v>50726.45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9"/>
      <c r="AB71" s="19"/>
      <c r="AC71" s="19"/>
      <c r="AD71" s="19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7"/>
      <c r="AR71" s="17"/>
      <c r="AS71" s="17"/>
      <c r="AT71" s="55">
        <v>2390</v>
      </c>
      <c r="AU71" s="56">
        <v>143400</v>
      </c>
      <c r="AV71" s="57">
        <v>60</v>
      </c>
      <c r="AW71" s="1">
        <f t="shared" ref="AW71:AW79" si="50">AT71*AV71</f>
        <v>143400</v>
      </c>
      <c r="AX71" s="1">
        <f t="shared" ref="AX71:AX80" si="51">AW71/2</f>
        <v>71700</v>
      </c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</row>
    <row r="72" spans="1:66" ht="15.75" thickBot="1">
      <c r="A72" s="1"/>
      <c r="B72" s="37"/>
      <c r="C72" s="1"/>
      <c r="D72" s="1"/>
      <c r="E72" s="1"/>
      <c r="F72" s="63">
        <v>88437.8</v>
      </c>
      <c r="G72" s="64">
        <f t="shared" si="49"/>
        <v>44218.9</v>
      </c>
      <c r="H72" s="1"/>
      <c r="I72" s="1"/>
      <c r="J72" s="1"/>
      <c r="K72" s="51">
        <v>15093</v>
      </c>
      <c r="L72" s="51">
        <v>15093</v>
      </c>
      <c r="M72" s="47">
        <f t="shared" si="47"/>
        <v>7546.5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9"/>
      <c r="AB72" s="19"/>
      <c r="AC72" s="19"/>
      <c r="AD72" s="19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7"/>
      <c r="AR72" s="17"/>
      <c r="AS72" s="17"/>
      <c r="AT72" s="54">
        <v>160</v>
      </c>
      <c r="AU72" s="54">
        <v>21920</v>
      </c>
      <c r="AV72" s="58">
        <v>137</v>
      </c>
      <c r="AW72" s="1">
        <f t="shared" si="50"/>
        <v>21920</v>
      </c>
      <c r="AX72" s="1">
        <f t="shared" si="51"/>
        <v>10960</v>
      </c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</row>
    <row r="73" spans="1:66" ht="15.75" customHeight="1" thickBot="1">
      <c r="A73" s="1"/>
      <c r="B73" s="37"/>
      <c r="C73" s="1"/>
      <c r="D73" s="1"/>
      <c r="E73" s="1"/>
      <c r="F73" s="55">
        <v>273600</v>
      </c>
      <c r="G73" s="64">
        <f t="shared" si="49"/>
        <v>136800</v>
      </c>
      <c r="H73" s="1"/>
      <c r="I73" s="1"/>
      <c r="J73" s="1"/>
      <c r="K73" s="51">
        <v>19040</v>
      </c>
      <c r="L73" s="51">
        <v>19040</v>
      </c>
      <c r="M73" s="47">
        <f t="shared" si="47"/>
        <v>9520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9"/>
      <c r="AB73" s="19"/>
      <c r="AC73" s="19"/>
      <c r="AD73" s="19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7"/>
      <c r="AR73" s="17"/>
      <c r="AS73" s="17"/>
      <c r="AT73" s="55">
        <v>160</v>
      </c>
      <c r="AU73" s="56">
        <v>31040</v>
      </c>
      <c r="AV73" s="57">
        <v>194</v>
      </c>
      <c r="AW73" s="1">
        <f t="shared" si="50"/>
        <v>31040</v>
      </c>
      <c r="AX73" s="1">
        <f t="shared" si="51"/>
        <v>15520</v>
      </c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</row>
    <row r="74" spans="1:66" ht="15.75" thickBot="1">
      <c r="A74" s="1"/>
      <c r="B74" s="37"/>
      <c r="C74" s="1"/>
      <c r="D74" s="1"/>
      <c r="E74" s="1"/>
      <c r="F74" s="63">
        <v>198752.4</v>
      </c>
      <c r="G74" s="64">
        <f t="shared" si="49"/>
        <v>99376.2</v>
      </c>
      <c r="H74" s="1"/>
      <c r="I74" s="1"/>
      <c r="J74" s="1"/>
      <c r="K74" s="51">
        <v>38744</v>
      </c>
      <c r="L74" s="51">
        <v>38744</v>
      </c>
      <c r="M74" s="47">
        <f t="shared" si="47"/>
        <v>19372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9"/>
      <c r="AB74" s="19"/>
      <c r="AC74" s="19"/>
      <c r="AD74" s="19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7"/>
      <c r="AR74" s="17"/>
      <c r="AS74" s="17"/>
      <c r="AT74" s="55">
        <v>19</v>
      </c>
      <c r="AU74" s="56">
        <v>2432</v>
      </c>
      <c r="AV74" s="57">
        <v>128</v>
      </c>
      <c r="AW74" s="1">
        <f t="shared" si="50"/>
        <v>2432</v>
      </c>
      <c r="AX74" s="1">
        <f t="shared" si="51"/>
        <v>1216</v>
      </c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</row>
    <row r="75" spans="1:66" ht="15.75" thickBot="1">
      <c r="A75" s="1"/>
      <c r="B75" s="37"/>
      <c r="C75" s="1"/>
      <c r="D75" s="1"/>
      <c r="E75" s="1"/>
      <c r="F75" s="55">
        <v>46075.8</v>
      </c>
      <c r="G75" s="64">
        <f t="shared" si="49"/>
        <v>23037.9</v>
      </c>
      <c r="H75" s="1"/>
      <c r="I75" s="1"/>
      <c r="J75" s="1"/>
      <c r="K75" s="51">
        <v>17272</v>
      </c>
      <c r="L75" s="51">
        <v>17272</v>
      </c>
      <c r="M75" s="47">
        <f t="shared" si="47"/>
        <v>8636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9"/>
      <c r="AB75" s="19"/>
      <c r="AC75" s="19"/>
      <c r="AD75" s="19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7"/>
      <c r="AR75" s="17"/>
      <c r="AS75" s="17"/>
      <c r="AT75" s="55">
        <v>178</v>
      </c>
      <c r="AU75" s="56">
        <v>113208</v>
      </c>
      <c r="AV75" s="57">
        <v>636</v>
      </c>
      <c r="AW75" s="1">
        <f t="shared" si="50"/>
        <v>113208</v>
      </c>
      <c r="AX75" s="1">
        <f t="shared" si="51"/>
        <v>56604</v>
      </c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</row>
    <row r="76" spans="1:66" ht="15.75" thickBot="1">
      <c r="A76" s="1"/>
      <c r="B76" s="37"/>
      <c r="C76" s="1"/>
      <c r="D76" s="1"/>
      <c r="E76" s="1"/>
      <c r="F76" s="63">
        <v>14168.8</v>
      </c>
      <c r="G76" s="64">
        <f t="shared" si="49"/>
        <v>7084.4</v>
      </c>
      <c r="H76" s="1"/>
      <c r="I76" s="1"/>
      <c r="J76" s="1"/>
      <c r="K76" s="51">
        <v>73010</v>
      </c>
      <c r="L76" s="51">
        <v>73010</v>
      </c>
      <c r="M76" s="47">
        <f t="shared" si="47"/>
        <v>36505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9"/>
      <c r="AB76" s="19"/>
      <c r="AC76" s="19"/>
      <c r="AD76" s="19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7"/>
      <c r="AR76" s="17"/>
      <c r="AS76" s="17"/>
      <c r="AT76" s="55">
        <v>8</v>
      </c>
      <c r="AU76" s="56">
        <v>12496</v>
      </c>
      <c r="AV76" s="57">
        <v>1562</v>
      </c>
      <c r="AW76" s="1">
        <f t="shared" si="50"/>
        <v>12496</v>
      </c>
      <c r="AX76" s="1">
        <f t="shared" si="51"/>
        <v>6248</v>
      </c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</row>
    <row r="77" spans="1:66" ht="15.75" thickBot="1">
      <c r="A77" s="1"/>
      <c r="B77" s="37"/>
      <c r="C77" s="1"/>
      <c r="D77" s="1"/>
      <c r="E77" s="1"/>
      <c r="F77" s="1">
        <f>SUM(F70:F76)</f>
        <v>1060456.2000000002</v>
      </c>
      <c r="G77" s="1"/>
      <c r="H77" s="1"/>
      <c r="I77" s="1"/>
      <c r="J77" s="1"/>
      <c r="K77" s="1">
        <f>SUM(K61:K76)</f>
        <v>1260827.7</v>
      </c>
      <c r="L77" s="1">
        <f>K77/2</f>
        <v>630413.85</v>
      </c>
      <c r="M77" s="47">
        <f>SUM(M61:M76)</f>
        <v>630413.85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9"/>
      <c r="AB77" s="19"/>
      <c r="AC77" s="19"/>
      <c r="AD77" s="19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7"/>
      <c r="AR77" s="17"/>
      <c r="AS77" s="17"/>
      <c r="AT77" s="55">
        <v>16.5</v>
      </c>
      <c r="AU77" s="56">
        <v>69366</v>
      </c>
      <c r="AV77" s="57">
        <v>4204</v>
      </c>
      <c r="AW77" s="1">
        <f t="shared" si="50"/>
        <v>69366</v>
      </c>
      <c r="AX77" s="1">
        <f t="shared" si="51"/>
        <v>34683</v>
      </c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</row>
    <row r="78" spans="1:66" ht="15" customHeight="1" thickBot="1">
      <c r="A78" s="1"/>
      <c r="B78" s="37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9"/>
      <c r="AB78" s="19"/>
      <c r="AC78" s="19"/>
      <c r="AD78" s="19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7"/>
      <c r="AR78" s="17"/>
      <c r="AS78" s="17"/>
      <c r="AT78" s="55">
        <v>8200</v>
      </c>
      <c r="AU78" s="56">
        <v>557600</v>
      </c>
      <c r="AV78" s="57">
        <v>68</v>
      </c>
      <c r="AW78" s="1">
        <f t="shared" si="50"/>
        <v>557600</v>
      </c>
      <c r="AX78" s="1">
        <f t="shared" si="51"/>
        <v>278800</v>
      </c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</row>
    <row r="79" spans="1:66" ht="15.75" thickBot="1">
      <c r="A79" s="1"/>
      <c r="B79" s="37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9"/>
      <c r="AB79" s="19"/>
      <c r="AC79" s="19"/>
      <c r="AD79" s="19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7"/>
      <c r="AR79" s="17"/>
      <c r="AS79" s="17"/>
      <c r="AT79" s="55">
        <v>2300</v>
      </c>
      <c r="AU79" s="56">
        <v>30912</v>
      </c>
      <c r="AV79" s="57">
        <v>13.44</v>
      </c>
      <c r="AW79" s="1">
        <f t="shared" si="50"/>
        <v>30912</v>
      </c>
      <c r="AX79" s="1">
        <f t="shared" si="51"/>
        <v>15456</v>
      </c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</row>
    <row r="80" spans="1:66" ht="15.75" thickBot="1">
      <c r="A80" s="1"/>
      <c r="B80" s="37"/>
      <c r="C80" s="1"/>
      <c r="D80" s="1"/>
      <c r="E80" s="50">
        <v>192786</v>
      </c>
      <c r="F80" s="1"/>
      <c r="G80" s="50">
        <v>127</v>
      </c>
      <c r="H80" s="65">
        <v>192786</v>
      </c>
      <c r="I80" s="67">
        <v>1518</v>
      </c>
      <c r="J80" s="69">
        <f>G80*I80</f>
        <v>192786</v>
      </c>
      <c r="K80" s="1"/>
      <c r="L80" s="59">
        <v>210</v>
      </c>
      <c r="M80" s="60">
        <v>33600</v>
      </c>
      <c r="N80" s="61">
        <v>160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9"/>
      <c r="AB80" s="19"/>
      <c r="AC80" s="19"/>
      <c r="AD80" s="19"/>
      <c r="AE80" s="1"/>
      <c r="AF80" s="1"/>
      <c r="AG80" s="1"/>
      <c r="AH80" s="1"/>
      <c r="AI80" s="1"/>
      <c r="AJ80" s="1"/>
      <c r="AK80" s="70">
        <v>43847</v>
      </c>
      <c r="AL80" s="1">
        <f>AK80/2</f>
        <v>21923.5</v>
      </c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>
        <f>SUM(AW70:AW79)</f>
        <v>1015974</v>
      </c>
      <c r="AX80" s="1">
        <f t="shared" si="51"/>
        <v>507987</v>
      </c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</row>
    <row r="81" spans="1:66" ht="15" customHeight="1" thickBot="1">
      <c r="A81" s="1"/>
      <c r="B81" s="37"/>
      <c r="C81" s="1"/>
      <c r="D81" s="1"/>
      <c r="E81" s="51">
        <v>65726</v>
      </c>
      <c r="F81" s="1"/>
      <c r="G81" s="51">
        <v>118</v>
      </c>
      <c r="H81" s="66">
        <v>65726</v>
      </c>
      <c r="I81" s="68">
        <v>557</v>
      </c>
      <c r="J81" s="69">
        <f t="shared" ref="J81:J96" si="52">G81*I81</f>
        <v>65726</v>
      </c>
      <c r="K81" s="1"/>
      <c r="L81" s="55">
        <v>2390</v>
      </c>
      <c r="M81" s="56">
        <v>143400</v>
      </c>
      <c r="N81" s="57">
        <v>60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9"/>
      <c r="AB81" s="19"/>
      <c r="AC81" s="19"/>
      <c r="AD81" s="19"/>
      <c r="AE81" s="1"/>
      <c r="AF81" s="1"/>
      <c r="AG81" s="1"/>
      <c r="AH81" s="1"/>
      <c r="AI81" s="1"/>
      <c r="AJ81" s="1"/>
      <c r="AK81" s="71">
        <v>62375</v>
      </c>
      <c r="AL81" s="1">
        <f>AK81/2</f>
        <v>31187.5</v>
      </c>
      <c r="AM81" s="1"/>
      <c r="AN81" s="1"/>
      <c r="AO81" s="1"/>
      <c r="AP81" s="1"/>
      <c r="AQ81" s="1"/>
      <c r="AR81" s="59">
        <v>210</v>
      </c>
      <c r="AS81" s="60">
        <v>33600</v>
      </c>
      <c r="AT81" s="61">
        <v>160</v>
      </c>
      <c r="AU81" s="69">
        <f>AR81*AT81</f>
        <v>33600</v>
      </c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</row>
    <row r="82" spans="1:66" ht="15.75" thickBot="1">
      <c r="A82" s="1"/>
      <c r="B82" s="37"/>
      <c r="C82" s="1"/>
      <c r="D82" s="1"/>
      <c r="E82" s="51">
        <v>107431.5</v>
      </c>
      <c r="F82" s="1"/>
      <c r="G82" s="51">
        <v>114.9</v>
      </c>
      <c r="H82" s="66">
        <v>107431.5</v>
      </c>
      <c r="I82" s="68">
        <v>935</v>
      </c>
      <c r="J82" s="69">
        <f t="shared" si="52"/>
        <v>107431.5</v>
      </c>
      <c r="K82" s="1"/>
      <c r="L82" s="84">
        <v>160</v>
      </c>
      <c r="M82" s="84">
        <v>21920</v>
      </c>
      <c r="N82" s="82">
        <v>137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9"/>
      <c r="AB82" s="19"/>
      <c r="AC82" s="19"/>
      <c r="AD82" s="19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55">
        <v>2390</v>
      </c>
      <c r="AS82" s="56">
        <v>143400</v>
      </c>
      <c r="AT82" s="57">
        <v>60</v>
      </c>
      <c r="AU82" s="69">
        <f t="shared" ref="AU82:AU91" si="53">AR82*AT82</f>
        <v>143400</v>
      </c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</row>
    <row r="83" spans="1:66" ht="15.75" thickBot="1">
      <c r="A83" s="1"/>
      <c r="B83" s="37"/>
      <c r="C83" s="1"/>
      <c r="D83" s="1"/>
      <c r="E83" s="51">
        <v>9151.2000000000007</v>
      </c>
      <c r="F83" s="1"/>
      <c r="G83" s="51">
        <v>27.9</v>
      </c>
      <c r="H83" s="66">
        <v>9151.2000000000007</v>
      </c>
      <c r="I83" s="68">
        <v>328</v>
      </c>
      <c r="J83" s="69">
        <f t="shared" si="52"/>
        <v>9151.1999999999989</v>
      </c>
      <c r="K83" s="1"/>
      <c r="L83" s="85"/>
      <c r="M83" s="85"/>
      <c r="N83" s="83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9"/>
      <c r="AB83" s="19"/>
      <c r="AC83" s="19"/>
      <c r="AD83" s="19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84">
        <v>160</v>
      </c>
      <c r="AS83" s="84">
        <v>21920</v>
      </c>
      <c r="AT83" s="82">
        <v>137</v>
      </c>
      <c r="AU83" s="69">
        <f t="shared" si="53"/>
        <v>21920</v>
      </c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</row>
    <row r="84" spans="1:66" ht="15.75" thickBot="1">
      <c r="A84" s="1"/>
      <c r="B84" s="37"/>
      <c r="C84" s="1"/>
      <c r="D84" s="1"/>
      <c r="E84" s="52">
        <v>225915.6</v>
      </c>
      <c r="F84" s="1"/>
      <c r="G84" s="51">
        <v>6.2</v>
      </c>
      <c r="H84" s="66">
        <v>225915.6</v>
      </c>
      <c r="I84" s="68">
        <v>36438</v>
      </c>
      <c r="J84" s="69">
        <f t="shared" si="52"/>
        <v>225915.6</v>
      </c>
      <c r="K84" s="1"/>
      <c r="L84" s="55">
        <v>160</v>
      </c>
      <c r="M84" s="56">
        <v>31040</v>
      </c>
      <c r="N84" s="57">
        <v>194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9"/>
      <c r="AB84" s="19"/>
      <c r="AC84" s="19"/>
      <c r="AD84" s="19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85"/>
      <c r="AS84" s="85"/>
      <c r="AT84" s="83"/>
      <c r="AU84" s="69">
        <f t="shared" si="53"/>
        <v>0</v>
      </c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</row>
    <row r="85" spans="1:66" ht="15.75" thickBot="1">
      <c r="A85" s="1"/>
      <c r="B85" s="37"/>
      <c r="C85" s="1"/>
      <c r="D85" s="1"/>
      <c r="E85" s="51">
        <v>52353.4</v>
      </c>
      <c r="F85" s="1"/>
      <c r="G85" s="51">
        <v>44.9</v>
      </c>
      <c r="H85" s="66">
        <v>52353.4</v>
      </c>
      <c r="I85" s="68">
        <v>1166</v>
      </c>
      <c r="J85" s="69">
        <f t="shared" si="52"/>
        <v>52353.4</v>
      </c>
      <c r="K85" s="1"/>
      <c r="L85" s="55">
        <v>19</v>
      </c>
      <c r="M85" s="56">
        <v>2432</v>
      </c>
      <c r="N85" s="57">
        <v>128</v>
      </c>
      <c r="O85" s="1"/>
      <c r="P85" s="1"/>
      <c r="Q85" s="70">
        <v>1270571.8</v>
      </c>
      <c r="R85" s="64">
        <f>Q85/2</f>
        <v>635285.9</v>
      </c>
      <c r="S85" s="1"/>
      <c r="T85" s="1"/>
      <c r="U85" s="1"/>
      <c r="V85" s="1"/>
      <c r="W85" s="1"/>
      <c r="X85" s="1"/>
      <c r="Y85" s="1"/>
      <c r="Z85" s="1"/>
      <c r="AA85" s="19"/>
      <c r="AB85" s="19"/>
      <c r="AC85" s="19"/>
      <c r="AD85" s="19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55">
        <v>160</v>
      </c>
      <c r="AS85" s="56">
        <v>31040</v>
      </c>
      <c r="AT85" s="57">
        <v>194</v>
      </c>
      <c r="AU85" s="69">
        <f t="shared" si="53"/>
        <v>31040</v>
      </c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</row>
    <row r="86" spans="1:66" ht="15.75" thickBot="1">
      <c r="A86" s="1"/>
      <c r="B86" s="37"/>
      <c r="C86" s="1"/>
      <c r="D86" s="1"/>
      <c r="E86" s="51">
        <v>310515</v>
      </c>
      <c r="F86" s="1"/>
      <c r="G86" s="51">
        <v>489</v>
      </c>
      <c r="H86" s="66">
        <v>310515</v>
      </c>
      <c r="I86" s="68">
        <v>635</v>
      </c>
      <c r="J86" s="69">
        <f t="shared" si="52"/>
        <v>310515</v>
      </c>
      <c r="K86" s="1"/>
      <c r="L86" s="55">
        <v>178</v>
      </c>
      <c r="M86" s="56">
        <v>113208</v>
      </c>
      <c r="N86" s="57">
        <v>636</v>
      </c>
      <c r="O86" s="1"/>
      <c r="P86" s="1"/>
      <c r="Q86" s="71">
        <v>1151780</v>
      </c>
      <c r="R86" s="64">
        <f t="shared" ref="R86:R88" si="54">Q86/2</f>
        <v>575890</v>
      </c>
      <c r="S86" s="1"/>
      <c r="T86" s="1"/>
      <c r="U86" s="1"/>
      <c r="V86" s="1"/>
      <c r="W86" s="1"/>
      <c r="X86" s="1"/>
      <c r="Y86" s="1"/>
      <c r="Z86" s="1"/>
      <c r="AA86" s="19"/>
      <c r="AB86" s="19"/>
      <c r="AC86" s="19"/>
      <c r="AD86" s="19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55">
        <v>19</v>
      </c>
      <c r="AS86" s="56">
        <v>2432</v>
      </c>
      <c r="AT86" s="57">
        <v>128</v>
      </c>
      <c r="AU86" s="69">
        <f t="shared" si="53"/>
        <v>2432</v>
      </c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</row>
    <row r="87" spans="1:66" ht="15" customHeight="1" thickBot="1">
      <c r="A87" s="1"/>
      <c r="B87" s="37"/>
      <c r="C87" s="1"/>
      <c r="D87" s="1"/>
      <c r="E87" s="51">
        <v>6247.1</v>
      </c>
      <c r="F87" s="1"/>
      <c r="G87" s="51">
        <v>34.9</v>
      </c>
      <c r="H87" s="66">
        <v>6247.1</v>
      </c>
      <c r="I87" s="68">
        <v>179</v>
      </c>
      <c r="J87" s="69">
        <f t="shared" si="52"/>
        <v>6247.0999999999995</v>
      </c>
      <c r="K87" s="1"/>
      <c r="L87" s="55">
        <v>8</v>
      </c>
      <c r="M87" s="56">
        <v>12496</v>
      </c>
      <c r="N87" s="57">
        <v>1562</v>
      </c>
      <c r="O87" s="1"/>
      <c r="P87" s="1"/>
      <c r="Q87" s="71">
        <v>2334418.7999999998</v>
      </c>
      <c r="R87" s="64">
        <f t="shared" si="54"/>
        <v>1167209.3999999999</v>
      </c>
      <c r="S87" s="1"/>
      <c r="T87" s="1"/>
      <c r="U87" s="1"/>
      <c r="V87" s="1"/>
      <c r="W87" s="1"/>
      <c r="X87" s="1"/>
      <c r="Y87" s="1"/>
      <c r="Z87" s="1"/>
      <c r="AA87" s="19"/>
      <c r="AB87" s="19"/>
      <c r="AC87" s="19"/>
      <c r="AD87" s="19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55">
        <v>178</v>
      </c>
      <c r="AS87" s="56">
        <v>113208</v>
      </c>
      <c r="AT87" s="57">
        <v>636</v>
      </c>
      <c r="AU87" s="69">
        <f t="shared" si="53"/>
        <v>113208</v>
      </c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</row>
    <row r="88" spans="1:66" ht="15.75" thickBot="1">
      <c r="A88" s="1"/>
      <c r="B88" s="37"/>
      <c r="C88" s="1"/>
      <c r="D88" s="1"/>
      <c r="E88" s="51">
        <v>11999</v>
      </c>
      <c r="F88" s="1"/>
      <c r="G88" s="51">
        <v>71</v>
      </c>
      <c r="H88" s="66">
        <v>11999</v>
      </c>
      <c r="I88" s="68">
        <v>169</v>
      </c>
      <c r="J88" s="69">
        <f t="shared" si="52"/>
        <v>11999</v>
      </c>
      <c r="K88" s="1"/>
      <c r="L88" s="55">
        <v>16.5</v>
      </c>
      <c r="M88" s="56">
        <v>69366</v>
      </c>
      <c r="N88" s="57">
        <v>4204</v>
      </c>
      <c r="O88" s="1"/>
      <c r="P88" s="1"/>
      <c r="Q88" s="71">
        <v>400842</v>
      </c>
      <c r="R88" s="64">
        <f t="shared" si="54"/>
        <v>200421</v>
      </c>
      <c r="S88" s="1"/>
      <c r="T88" s="1"/>
      <c r="U88" s="1"/>
      <c r="V88" s="1"/>
      <c r="W88" s="1"/>
      <c r="X88" s="1"/>
      <c r="Y88" s="1"/>
      <c r="Z88" s="1"/>
      <c r="AA88" s="19"/>
      <c r="AB88" s="19"/>
      <c r="AC88" s="19"/>
      <c r="AD88" s="19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55">
        <v>8</v>
      </c>
      <c r="AS88" s="56">
        <v>12496</v>
      </c>
      <c r="AT88" s="57">
        <v>1562</v>
      </c>
      <c r="AU88" s="69">
        <f t="shared" si="53"/>
        <v>12496</v>
      </c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</row>
    <row r="89" spans="1:66" ht="15.75" thickBot="1">
      <c r="A89" s="1"/>
      <c r="B89" s="37"/>
      <c r="C89" s="1"/>
      <c r="D89" s="1"/>
      <c r="E89" s="51">
        <v>14091</v>
      </c>
      <c r="F89" s="1"/>
      <c r="G89" s="51">
        <v>61</v>
      </c>
      <c r="H89" s="66">
        <v>14091</v>
      </c>
      <c r="I89" s="68">
        <v>231</v>
      </c>
      <c r="J89" s="69">
        <f t="shared" si="52"/>
        <v>14091</v>
      </c>
      <c r="K89" s="1"/>
      <c r="L89" s="55">
        <v>8200</v>
      </c>
      <c r="M89" s="56">
        <v>557600</v>
      </c>
      <c r="N89" s="57">
        <v>68</v>
      </c>
      <c r="O89" s="1"/>
      <c r="P89" s="1"/>
      <c r="Q89" s="1">
        <f>SUM(Q85:Q88)</f>
        <v>5157612.5999999996</v>
      </c>
      <c r="R89" s="1"/>
      <c r="S89" s="1"/>
      <c r="T89" s="1"/>
      <c r="U89" s="1"/>
      <c r="V89" s="1"/>
      <c r="W89" s="1"/>
      <c r="X89" s="1"/>
      <c r="Y89" s="1"/>
      <c r="Z89" s="1"/>
      <c r="AA89" s="19"/>
      <c r="AB89" s="19"/>
      <c r="AC89" s="19"/>
      <c r="AD89" s="19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55">
        <v>16.5</v>
      </c>
      <c r="AS89" s="56">
        <v>69366</v>
      </c>
      <c r="AT89" s="57">
        <v>4204</v>
      </c>
      <c r="AU89" s="69">
        <f t="shared" si="53"/>
        <v>69366</v>
      </c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</row>
    <row r="90" spans="1:66" ht="15.75" thickBot="1">
      <c r="A90" s="1"/>
      <c r="B90" s="37"/>
      <c r="C90" s="1"/>
      <c r="D90" s="1"/>
      <c r="E90" s="51">
        <v>101452.9</v>
      </c>
      <c r="F90" s="1"/>
      <c r="G90" s="51">
        <v>43.9</v>
      </c>
      <c r="H90" s="66">
        <v>101452.9</v>
      </c>
      <c r="I90" s="68">
        <v>2311</v>
      </c>
      <c r="J90" s="69">
        <f t="shared" si="52"/>
        <v>101452.9</v>
      </c>
      <c r="K90" s="1"/>
      <c r="L90" s="55">
        <v>2300</v>
      </c>
      <c r="M90" s="56">
        <v>30912</v>
      </c>
      <c r="N90" s="57">
        <v>13.44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9"/>
      <c r="AB90" s="19"/>
      <c r="AC90" s="19"/>
      <c r="AD90" s="19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55">
        <v>8200</v>
      </c>
      <c r="AS90" s="56">
        <v>557600</v>
      </c>
      <c r="AT90" s="57">
        <v>68</v>
      </c>
      <c r="AU90" s="69">
        <f t="shared" si="53"/>
        <v>557600</v>
      </c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</row>
    <row r="91" spans="1:66" ht="15.75" thickBot="1">
      <c r="A91" s="1"/>
      <c r="B91" s="37"/>
      <c r="C91" s="1"/>
      <c r="D91" s="1"/>
      <c r="E91" s="51">
        <v>15093</v>
      </c>
      <c r="F91" s="1"/>
      <c r="G91" s="51">
        <v>129</v>
      </c>
      <c r="H91" s="66">
        <v>15093</v>
      </c>
      <c r="I91" s="68">
        <v>117</v>
      </c>
      <c r="J91" s="69">
        <f t="shared" si="52"/>
        <v>15093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9"/>
      <c r="AB91" s="19"/>
      <c r="AC91" s="19"/>
      <c r="AD91" s="19"/>
      <c r="AE91" s="1"/>
      <c r="AF91" s="1"/>
      <c r="AG91" s="1"/>
      <c r="AH91" s="1"/>
      <c r="AI91" s="1"/>
      <c r="AJ91" s="1"/>
      <c r="AK91" s="1"/>
      <c r="AL91" s="1"/>
      <c r="AM91" s="1"/>
      <c r="AN91" s="74">
        <v>557600</v>
      </c>
      <c r="AO91" s="1">
        <f>AN91/2</f>
        <v>278800</v>
      </c>
      <c r="AP91" s="1"/>
      <c r="AQ91" s="1"/>
      <c r="AR91" s="55">
        <v>2300</v>
      </c>
      <c r="AS91" s="56">
        <v>30912</v>
      </c>
      <c r="AT91" s="57">
        <v>13.44</v>
      </c>
      <c r="AU91" s="69">
        <f t="shared" si="53"/>
        <v>30912</v>
      </c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</row>
    <row r="92" spans="1:66" ht="15.75" thickBot="1">
      <c r="A92" s="1"/>
      <c r="B92" s="37"/>
      <c r="C92" s="1"/>
      <c r="D92" s="1"/>
      <c r="E92" s="51">
        <v>75422</v>
      </c>
      <c r="F92" s="1"/>
      <c r="G92" s="51">
        <v>86</v>
      </c>
      <c r="H92" s="66">
        <v>75422</v>
      </c>
      <c r="I92" s="68">
        <v>877</v>
      </c>
      <c r="J92" s="69">
        <f t="shared" si="52"/>
        <v>75422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9"/>
      <c r="AB92" s="19"/>
      <c r="AC92" s="19"/>
      <c r="AD92" s="19"/>
      <c r="AE92" s="1"/>
      <c r="AF92" s="1"/>
      <c r="AG92" s="1"/>
      <c r="AH92" s="1"/>
      <c r="AI92" s="1"/>
      <c r="AJ92" s="1"/>
      <c r="AK92" s="1"/>
      <c r="AL92" s="1"/>
      <c r="AM92" s="1"/>
      <c r="AN92" s="75">
        <v>30912</v>
      </c>
      <c r="AO92" s="1">
        <f>AN92/2</f>
        <v>15456</v>
      </c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</row>
    <row r="93" spans="1:66" ht="15.75" thickBot="1">
      <c r="A93" s="1"/>
      <c r="B93" s="37"/>
      <c r="C93" s="1"/>
      <c r="D93" s="1"/>
      <c r="E93" s="51">
        <v>19040</v>
      </c>
      <c r="F93" s="1"/>
      <c r="G93" s="51">
        <v>1190</v>
      </c>
      <c r="H93" s="66">
        <v>19040</v>
      </c>
      <c r="I93" s="68">
        <v>16</v>
      </c>
      <c r="J93" s="69">
        <f t="shared" si="52"/>
        <v>19040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9"/>
      <c r="AB93" s="19"/>
      <c r="AC93" s="19"/>
      <c r="AD93" s="19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</row>
    <row r="94" spans="1:66" ht="15.75" thickBot="1">
      <c r="A94" s="1"/>
      <c r="B94" s="37"/>
      <c r="C94" s="1"/>
      <c r="D94" s="1"/>
      <c r="E94" s="51">
        <v>38744</v>
      </c>
      <c r="F94" s="1"/>
      <c r="G94" s="51">
        <v>58</v>
      </c>
      <c r="H94" s="66">
        <v>38744</v>
      </c>
      <c r="I94" s="68">
        <v>668</v>
      </c>
      <c r="J94" s="69">
        <f t="shared" si="52"/>
        <v>38744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9"/>
      <c r="AB94" s="19"/>
      <c r="AC94" s="19"/>
      <c r="AD94" s="19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</row>
    <row r="95" spans="1:66" ht="15.75" thickBot="1">
      <c r="A95" s="1"/>
      <c r="B95" s="37"/>
      <c r="C95" s="1"/>
      <c r="D95" s="1"/>
      <c r="E95" s="51">
        <v>17272</v>
      </c>
      <c r="F95" s="1"/>
      <c r="G95" s="51">
        <v>68</v>
      </c>
      <c r="H95" s="66">
        <v>17272</v>
      </c>
      <c r="I95" s="68">
        <v>254</v>
      </c>
      <c r="J95" s="69">
        <f t="shared" si="52"/>
        <v>17272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</row>
    <row r="96" spans="1:66" ht="15" customHeight="1" thickBot="1">
      <c r="A96" s="1"/>
      <c r="B96" s="37"/>
      <c r="C96" s="1"/>
      <c r="D96" s="1"/>
      <c r="E96" s="51">
        <v>73010</v>
      </c>
      <c r="F96" s="1"/>
      <c r="G96" s="51">
        <v>1490</v>
      </c>
      <c r="H96" s="66">
        <v>73010</v>
      </c>
      <c r="I96" s="68">
        <v>49</v>
      </c>
      <c r="J96" s="69">
        <f t="shared" si="52"/>
        <v>73010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</row>
    <row r="97" spans="1:66">
      <c r="A97" s="1"/>
      <c r="B97" s="37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</row>
    <row r="98" spans="1:66" ht="15" customHeight="1" thickBot="1">
      <c r="A98" s="1"/>
      <c r="B98" s="37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</row>
    <row r="99" spans="1:66" ht="15.75" thickBot="1">
      <c r="A99" s="1"/>
      <c r="B99" s="37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76">
        <v>33600</v>
      </c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</row>
    <row r="100" spans="1:66" ht="15.75" thickBot="1">
      <c r="A100" s="1"/>
      <c r="B100" s="37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77">
        <v>143400</v>
      </c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</row>
    <row r="101" spans="1:66" ht="15" customHeight="1">
      <c r="A101" s="1"/>
      <c r="B101" s="37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80">
        <v>21920</v>
      </c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</row>
    <row r="102" spans="1:66" ht="15.75" thickBot="1">
      <c r="A102" s="1"/>
      <c r="B102" s="37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8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</row>
    <row r="103" spans="1:66" ht="15.75" thickBot="1">
      <c r="A103" s="1"/>
      <c r="B103" s="37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77">
        <v>31040</v>
      </c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</row>
    <row r="104" spans="1:66" ht="15.75" thickBot="1">
      <c r="A104" s="1"/>
      <c r="B104" s="37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77">
        <v>2432</v>
      </c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</row>
    <row r="105" spans="1:66" ht="15" customHeight="1" thickBot="1">
      <c r="A105" s="1"/>
      <c r="B105" s="37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77">
        <v>113208</v>
      </c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</row>
    <row r="106" spans="1:66" ht="15.75" thickBot="1">
      <c r="A106" s="1"/>
      <c r="B106" s="37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77">
        <v>12496</v>
      </c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</row>
    <row r="107" spans="1:66" ht="15.75" thickBot="1">
      <c r="A107" s="1"/>
      <c r="B107" s="37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77">
        <v>69366</v>
      </c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</row>
    <row r="108" spans="1:66" ht="15.75" thickBot="1">
      <c r="A108" s="1"/>
      <c r="B108" s="37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72">
        <v>557600</v>
      </c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</row>
    <row r="109" spans="1:66" ht="15.75" thickBot="1">
      <c r="A109" s="1"/>
      <c r="B109" s="37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77">
        <v>30912</v>
      </c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</row>
    <row r="110" spans="1:66">
      <c r="A110" s="1"/>
      <c r="B110" s="37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</row>
  </sheetData>
  <mergeCells count="29">
    <mergeCell ref="L2:AH2"/>
    <mergeCell ref="Q1:S1"/>
    <mergeCell ref="D3:F3"/>
    <mergeCell ref="S3:V3"/>
    <mergeCell ref="W3:Z3"/>
    <mergeCell ref="B1:D1"/>
    <mergeCell ref="BC3:BF3"/>
    <mergeCell ref="BG3:BJ3"/>
    <mergeCell ref="BK3:BN3"/>
    <mergeCell ref="G3:J3"/>
    <mergeCell ref="A3:A4"/>
    <mergeCell ref="B3:B4"/>
    <mergeCell ref="C3:C4"/>
    <mergeCell ref="K3:N3"/>
    <mergeCell ref="O3:R3"/>
    <mergeCell ref="AA3:AD3"/>
    <mergeCell ref="AE3:AH3"/>
    <mergeCell ref="AI3:AL3"/>
    <mergeCell ref="AM3:AP3"/>
    <mergeCell ref="AQ3:AT3"/>
    <mergeCell ref="AU3:AX3"/>
    <mergeCell ref="AY3:BB3"/>
    <mergeCell ref="AN101:AN102"/>
    <mergeCell ref="AT83:AT84"/>
    <mergeCell ref="L82:L83"/>
    <mergeCell ref="M82:M83"/>
    <mergeCell ref="N82:N83"/>
    <mergeCell ref="AR83:AR84"/>
    <mergeCell ref="AS83:AS84"/>
  </mergeCells>
  <pageMargins left="0.25" right="0.25" top="0.75" bottom="0.75" header="0.3" footer="0.3"/>
  <pageSetup paperSize="9" scale="73" orientation="landscape" r:id="rId1"/>
  <colBreaks count="3" manualBreakCount="3">
    <brk id="14" max="13" man="1"/>
    <brk id="26" max="13" man="1"/>
    <brk id="38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2021-03-03T11:27:12Z</dcterms:modified>
</cp:coreProperties>
</file>